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640" yWindow="4965" windowWidth="19320" windowHeight="8745" tabRatio="601"/>
  </bookViews>
  <sheets>
    <sheet name="СЭВ-110" sheetId="32" r:id="rId1"/>
    <sheet name="СЭВ-35" sheetId="28" r:id="rId2"/>
    <sheet name="Т-1" sheetId="29" r:id="rId3"/>
    <sheet name="Т-2" sheetId="26" r:id="rId4"/>
    <sheet name="ВЛ-10 кВ" sheetId="27" r:id="rId5"/>
    <sheet name="U НА I  СШ" sheetId="22" r:id="rId6"/>
    <sheet name="U НА II  СШ " sheetId="31" r:id="rId7"/>
  </sheets>
  <definedNames>
    <definedName name="_xlnm.Print_Area" localSheetId="5">'U НА I  СШ'!$B$1:$P$29</definedName>
    <definedName name="_xlnm.Print_Area" localSheetId="6">'U НА II  СШ '!$B$1:$P$29</definedName>
    <definedName name="_xlnm.Print_Area" localSheetId="4">'ВЛ-10 кВ'!$B$1:$AG$31</definedName>
    <definedName name="_xlnm.Print_Area" localSheetId="1">'СЭВ-35'!$A$1:$V$31</definedName>
    <definedName name="_xlnm.Print_Area" localSheetId="2">'Т-1'!$A$1:$R$32</definedName>
    <definedName name="_xlnm.Print_Area" localSheetId="3">'Т-2'!$A$1:$R$32</definedName>
  </definedNames>
  <calcPr calcId="124519" refMode="R1C1"/>
</workbook>
</file>

<file path=xl/calcChain.xml><?xml version="1.0" encoding="utf-8"?>
<calcChain xmlns="http://schemas.openxmlformats.org/spreadsheetml/2006/main">
  <c r="D8" i="29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K7" i="32"/>
  <c r="K31" i="26" l="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32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8"/>
  <c r="I32" s="1"/>
  <c r="AB30" i="27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B11"/>
  <c r="AB10"/>
  <c r="AB9"/>
  <c r="AB8"/>
  <c r="AB7"/>
  <c r="AB31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7"/>
  <c r="Z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W8"/>
  <c r="W7"/>
  <c r="W31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7"/>
  <c r="U31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7"/>
  <c r="Q31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7"/>
  <c r="O31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7"/>
  <c r="L31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7"/>
  <c r="J31"/>
  <c r="R9" i="26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8"/>
  <c r="R32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8"/>
  <c r="P32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8"/>
  <c r="N32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8"/>
  <c r="F32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8"/>
  <c r="D32"/>
  <c r="R9" i="2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8"/>
  <c r="R32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8"/>
  <c r="P32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8"/>
  <c r="N32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8"/>
  <c r="K32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8"/>
  <c r="I32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8"/>
  <c r="F32"/>
  <c r="D32"/>
  <c r="V8" i="2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7"/>
  <c r="V31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7"/>
  <c r="T31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7"/>
  <c r="Q31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7"/>
  <c r="O31"/>
  <c r="I8" i="32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7"/>
  <c r="I31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7"/>
  <c r="G31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7"/>
  <c r="G7" i="27"/>
  <c r="G13"/>
  <c r="G14"/>
  <c r="G21"/>
  <c r="G22"/>
  <c r="G29"/>
  <c r="G30"/>
  <c r="G8"/>
  <c r="G9"/>
  <c r="G10"/>
  <c r="G11"/>
  <c r="G12"/>
  <c r="G15"/>
  <c r="G16"/>
  <c r="G17"/>
  <c r="G18"/>
  <c r="G19"/>
  <c r="G20"/>
  <c r="G23"/>
  <c r="G24"/>
  <c r="G25"/>
  <c r="G26"/>
  <c r="G27"/>
  <c r="G28"/>
  <c r="G31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7"/>
  <c r="E31"/>
</calcChain>
</file>

<file path=xl/sharedStrings.xml><?xml version="1.0" encoding="utf-8"?>
<sst xmlns="http://schemas.openxmlformats.org/spreadsheetml/2006/main" count="299" uniqueCount="56">
  <si>
    <t>Время</t>
  </si>
  <si>
    <t>А</t>
  </si>
  <si>
    <t>коэфф.=</t>
  </si>
  <si>
    <t>показания счетчика</t>
  </si>
  <si>
    <t>Ток</t>
  </si>
  <si>
    <t>активный</t>
  </si>
  <si>
    <t>реактивный</t>
  </si>
  <si>
    <t>часы</t>
  </si>
  <si>
    <t>ТСН-1</t>
  </si>
  <si>
    <t>24:00</t>
  </si>
  <si>
    <r>
      <t>расход в кВт</t>
    </r>
    <r>
      <rPr>
        <sz val="8"/>
        <rFont val="Arial"/>
        <family val="2"/>
        <charset val="204"/>
      </rPr>
      <t>·</t>
    </r>
    <r>
      <rPr>
        <sz val="8"/>
        <rFont val="Arial Cyr"/>
        <charset val="204"/>
      </rPr>
      <t>ч</t>
    </r>
  </si>
  <si>
    <t>расход в кВт·ч</t>
  </si>
  <si>
    <t>Итого:</t>
  </si>
  <si>
    <t>ВЛ-10 кВ Комплекс Антушево</t>
  </si>
  <si>
    <t>ВЛ-10 кВ Зорино</t>
  </si>
  <si>
    <t>ВЛ-10 кВ Новишки</t>
  </si>
  <si>
    <t>ВЛ-10 кВ Перховта</t>
  </si>
  <si>
    <t>ВЛ-10 кВ Солмас (отдача)</t>
  </si>
  <si>
    <t>ВЛ-10 кВ Солмас (прием)</t>
  </si>
  <si>
    <t>I</t>
  </si>
  <si>
    <t>U линейное, кВ</t>
  </si>
  <si>
    <t>U фазное,  кВ</t>
  </si>
  <si>
    <t>АО</t>
  </si>
  <si>
    <t>АB</t>
  </si>
  <si>
    <t>ВC</t>
  </si>
  <si>
    <t>AС</t>
  </si>
  <si>
    <t>ВО</t>
  </si>
  <si>
    <t>СО</t>
  </si>
  <si>
    <t>1 С.Ш. 10 кВ</t>
  </si>
  <si>
    <t>1 С.Ш. 35 кВ</t>
  </si>
  <si>
    <t>U
110 кВ</t>
  </si>
  <si>
    <t>Положение РПН</t>
  </si>
  <si>
    <t>ВЛ-35 кВ Артюшинская</t>
  </si>
  <si>
    <t>ВЛ-35 кВ Никановская</t>
  </si>
  <si>
    <t>Т-2</t>
  </si>
  <si>
    <t>ЭВ-110</t>
  </si>
  <si>
    <t>ЭВ-35</t>
  </si>
  <si>
    <t>ВВ-10</t>
  </si>
  <si>
    <t>ТСН-2</t>
  </si>
  <si>
    <t>Т-1</t>
  </si>
  <si>
    <t>II С.Ш. 10 кВ</t>
  </si>
  <si>
    <t>II С.Ш. 35 кВ</t>
  </si>
  <si>
    <t>СЭВ -110 отдача</t>
  </si>
  <si>
    <t>СЭВ -110 прием</t>
  </si>
  <si>
    <t>Ремонтная перемычка -110 кВ отдача</t>
  </si>
  <si>
    <t>Ремонтная перемычка -110 кВ прием</t>
  </si>
  <si>
    <t>СЭВ -35 отдача</t>
  </si>
  <si>
    <t>СЭВ -35 прием</t>
  </si>
  <si>
    <t>прием</t>
  </si>
  <si>
    <t>Ведомость нагрузок 110 кВ ПС "Антушево" в режимный день 19.06.2013 по Кирилловским  электрическим сетям</t>
  </si>
  <si>
    <t>Ведомость нагрузок 35 кВ ПС "Антушево" в режимный день 19.06.2013 по Кирилловским  электрическим сетям</t>
  </si>
  <si>
    <t>Ведомость нагрузок Т-1-110-35-10 кВ ПС "Антушево" в режимный день 19.06.2013 по Кирилловским  электрическим сетям</t>
  </si>
  <si>
    <t>Ведомость нагрузок Т-2-110-35-10 кВ ПС "Антушево" в режимный день 19.06.2013 по Кирилловским  электрическим сетям</t>
  </si>
  <si>
    <t>Ведомость нагрузок ВЛ-10 кВ ПС "Антушево" в режимный день 19.06.2013 по Кирилловским  электрическим сетям</t>
  </si>
  <si>
    <t>Суточная ведомость напряжений 1 СШ ПС "Антушево" в режимный день 19.06.2013 по Кирилловским  электрическим сетям</t>
  </si>
  <si>
    <t>Суточная ведомость напряжений 1I СШ ПС "Антушево" в режимный день 19.06.2013 по Кирилловским  электрическим сетям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</si>
</sst>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.5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0" borderId="0" xfId="0" applyFont="1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20" fontId="1" fillId="0" borderId="6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3" xfId="0" applyBorder="1"/>
    <xf numFmtId="0" fontId="2" fillId="0" borderId="12" xfId="0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20" fontId="1" fillId="0" borderId="16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0" fontId="1" fillId="0" borderId="18" xfId="0" applyNumberFormat="1" applyFont="1" applyFill="1" applyBorder="1" applyAlignment="1">
      <alignment horizontal="center" vertical="center"/>
    </xf>
    <xf numFmtId="20" fontId="1" fillId="0" borderId="19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20" fontId="1" fillId="0" borderId="23" xfId="0" applyNumberFormat="1" applyFont="1" applyFill="1" applyBorder="1" applyAlignment="1">
      <alignment horizontal="center" vertical="center"/>
    </xf>
    <xf numFmtId="20" fontId="1" fillId="0" borderId="24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20" fontId="9" fillId="0" borderId="26" xfId="0" applyNumberFormat="1" applyFont="1" applyBorder="1" applyAlignment="1">
      <alignment horizontal="center" vertical="center" wrapText="1"/>
    </xf>
    <xf numFmtId="20" fontId="9" fillId="0" borderId="27" xfId="0" applyNumberFormat="1" applyFont="1" applyBorder="1" applyAlignment="1">
      <alignment horizontal="center" vertical="center" wrapText="1"/>
    </xf>
    <xf numFmtId="20" fontId="9" fillId="0" borderId="23" xfId="0" applyNumberFormat="1" applyFont="1" applyBorder="1" applyAlignment="1">
      <alignment horizontal="center" vertical="center" wrapText="1"/>
    </xf>
    <xf numFmtId="49" fontId="9" fillId="0" borderId="25" xfId="0" applyNumberFormat="1" applyFont="1" applyBorder="1" applyAlignment="1">
      <alignment horizontal="center" vertical="center" wrapText="1"/>
    </xf>
    <xf numFmtId="1" fontId="8" fillId="0" borderId="11" xfId="0" applyNumberFormat="1" applyFont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8" fillId="0" borderId="30" xfId="0" applyNumberFormat="1" applyFont="1" applyBorder="1" applyAlignment="1">
      <alignment horizontal="center" vertical="center"/>
    </xf>
    <xf numFmtId="2" fontId="8" fillId="0" borderId="31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0" borderId="22" xfId="0" applyNumberFormat="1" applyFont="1" applyFill="1" applyBorder="1" applyAlignment="1">
      <alignment horizontal="center" vertical="center"/>
    </xf>
    <xf numFmtId="2" fontId="1" fillId="0" borderId="33" xfId="0" applyNumberFormat="1" applyFont="1" applyFill="1" applyBorder="1" applyAlignment="1">
      <alignment horizontal="center" vertical="center"/>
    </xf>
    <xf numFmtId="0" fontId="1" fillId="0" borderId="28" xfId="0" applyNumberFormat="1" applyFont="1" applyFill="1" applyBorder="1" applyAlignment="1">
      <alignment horizontal="center" vertical="center"/>
    </xf>
    <xf numFmtId="0" fontId="1" fillId="0" borderId="34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 wrapText="1"/>
    </xf>
    <xf numFmtId="0" fontId="0" fillId="0" borderId="37" xfId="0" applyFill="1" applyBorder="1" applyAlignment="1">
      <alignment vertical="center"/>
    </xf>
    <xf numFmtId="0" fontId="1" fillId="0" borderId="37" xfId="0" applyFont="1" applyFill="1" applyBorder="1" applyAlignment="1">
      <alignment vertical="center"/>
    </xf>
    <xf numFmtId="0" fontId="1" fillId="0" borderId="38" xfId="0" applyFont="1" applyFill="1" applyBorder="1" applyAlignment="1">
      <alignment vertical="center"/>
    </xf>
    <xf numFmtId="0" fontId="1" fillId="0" borderId="39" xfId="0" applyNumberFormat="1" applyFont="1" applyFill="1" applyBorder="1" applyAlignment="1">
      <alignment horizontal="center" vertical="center"/>
    </xf>
    <xf numFmtId="165" fontId="1" fillId="0" borderId="33" xfId="0" applyNumberFormat="1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165" fontId="1" fillId="0" borderId="41" xfId="0" applyNumberFormat="1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0" fillId="0" borderId="54" xfId="0" applyFill="1" applyBorder="1" applyAlignment="1">
      <alignment horizontal="center" vertical="center"/>
    </xf>
    <xf numFmtId="0" fontId="1" fillId="0" borderId="5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1" fillId="0" borderId="5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</cellXfs>
  <cellStyles count="1">
    <cellStyle name="Обычный" xfId="0" builtinId="0"/>
  </cellStyles>
  <dxfs count="9"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  <dxf>
      <font>
        <strike val="0"/>
        <condense val="0"/>
        <extend val="0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6"/>
  </sheetPr>
  <dimension ref="A1:W36"/>
  <sheetViews>
    <sheetView showGridLines="0" tabSelected="1" zoomScale="115" zoomScaleNormal="115" zoomScaleSheetLayoutView="100" workbookViewId="0">
      <selection activeCell="K21" sqref="K21"/>
    </sheetView>
  </sheetViews>
  <sheetFormatPr defaultRowHeight="12.75"/>
  <cols>
    <col min="1" max="1" width="2.28515625" customWidth="1"/>
    <col min="2" max="2" width="7.28515625" customWidth="1"/>
    <col min="3" max="3" width="5.85546875" customWidth="1"/>
    <col min="4" max="4" width="9.28515625" customWidth="1"/>
    <col min="5" max="5" width="7.7109375" customWidth="1"/>
    <col min="6" max="6" width="8.28515625" customWidth="1"/>
    <col min="7" max="7" width="8" customWidth="1"/>
    <col min="8" max="8" width="9.28515625" customWidth="1"/>
    <col min="9" max="9" width="7" customWidth="1"/>
    <col min="10" max="10" width="8.28515625" customWidth="1"/>
    <col min="11" max="11" width="7" customWidth="1"/>
    <col min="12" max="12" width="6.28515625" customWidth="1"/>
    <col min="13" max="13" width="10" customWidth="1"/>
  </cols>
  <sheetData>
    <row r="1" spans="1:23" ht="30.75" customHeight="1" thickBot="1">
      <c r="B1" s="99" t="s">
        <v>49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67"/>
      <c r="V1" s="67"/>
      <c r="W1" s="67"/>
    </row>
    <row r="2" spans="1:23" ht="15" customHeight="1">
      <c r="A2" s="2"/>
      <c r="B2" s="100" t="s">
        <v>0</v>
      </c>
      <c r="C2" s="93" t="s">
        <v>4</v>
      </c>
      <c r="D2" s="96" t="s">
        <v>42</v>
      </c>
      <c r="E2" s="97"/>
      <c r="F2" s="97"/>
      <c r="G2" s="98"/>
      <c r="H2" s="96" t="s">
        <v>43</v>
      </c>
      <c r="I2" s="97"/>
      <c r="J2" s="97"/>
      <c r="K2" s="98"/>
      <c r="L2" s="93" t="s">
        <v>4</v>
      </c>
      <c r="M2" s="96" t="s">
        <v>44</v>
      </c>
      <c r="N2" s="97"/>
      <c r="O2" s="97"/>
      <c r="P2" s="98"/>
      <c r="Q2" s="96" t="s">
        <v>45</v>
      </c>
      <c r="R2" s="97"/>
      <c r="S2" s="97"/>
      <c r="T2" s="98"/>
    </row>
    <row r="3" spans="1:23" ht="13.5" customHeight="1">
      <c r="A3" s="2"/>
      <c r="B3" s="101"/>
      <c r="C3" s="94"/>
      <c r="D3" s="95" t="s">
        <v>5</v>
      </c>
      <c r="E3" s="92"/>
      <c r="F3" s="90" t="s">
        <v>6</v>
      </c>
      <c r="G3" s="91"/>
      <c r="H3" s="90" t="s">
        <v>5</v>
      </c>
      <c r="I3" s="90"/>
      <c r="J3" s="90" t="s">
        <v>6</v>
      </c>
      <c r="K3" s="91"/>
      <c r="L3" s="94"/>
      <c r="M3" s="92" t="s">
        <v>5</v>
      </c>
      <c r="N3" s="90"/>
      <c r="O3" s="90" t="s">
        <v>6</v>
      </c>
      <c r="P3" s="91"/>
      <c r="Q3" s="90" t="s">
        <v>5</v>
      </c>
      <c r="R3" s="90"/>
      <c r="S3" s="90" t="s">
        <v>6</v>
      </c>
      <c r="T3" s="91"/>
    </row>
    <row r="4" spans="1:23">
      <c r="A4" s="2"/>
      <c r="B4" s="102"/>
      <c r="C4" s="44"/>
      <c r="D4" s="4" t="s">
        <v>2</v>
      </c>
      <c r="E4" s="3">
        <v>66000</v>
      </c>
      <c r="F4" s="4" t="s">
        <v>2</v>
      </c>
      <c r="G4" s="12">
        <v>66000</v>
      </c>
      <c r="H4" s="4" t="s">
        <v>2</v>
      </c>
      <c r="I4" s="3">
        <v>66000</v>
      </c>
      <c r="J4" s="4" t="s">
        <v>2</v>
      </c>
      <c r="K4" s="12">
        <v>66000</v>
      </c>
      <c r="L4" s="44"/>
      <c r="M4" s="4" t="s">
        <v>2</v>
      </c>
      <c r="N4" s="3">
        <v>66000</v>
      </c>
      <c r="O4" s="4" t="s">
        <v>2</v>
      </c>
      <c r="P4" s="12"/>
      <c r="Q4" s="4" t="s">
        <v>2</v>
      </c>
      <c r="R4" s="3">
        <v>66000</v>
      </c>
      <c r="S4" s="4" t="s">
        <v>2</v>
      </c>
      <c r="T4" s="12">
        <v>66000</v>
      </c>
    </row>
    <row r="5" spans="1:23" ht="26.1" customHeight="1">
      <c r="A5" s="2"/>
      <c r="B5" s="13" t="s">
        <v>7</v>
      </c>
      <c r="C5" s="11" t="s">
        <v>1</v>
      </c>
      <c r="D5" s="6" t="s">
        <v>3</v>
      </c>
      <c r="E5" s="5" t="s">
        <v>10</v>
      </c>
      <c r="F5" s="6" t="s">
        <v>3</v>
      </c>
      <c r="G5" s="14" t="s">
        <v>11</v>
      </c>
      <c r="H5" s="6" t="s">
        <v>3</v>
      </c>
      <c r="I5" s="5" t="s">
        <v>11</v>
      </c>
      <c r="J5" s="6" t="s">
        <v>3</v>
      </c>
      <c r="K5" s="14" t="s">
        <v>11</v>
      </c>
      <c r="L5" s="11" t="s">
        <v>1</v>
      </c>
      <c r="M5" s="6" t="s">
        <v>3</v>
      </c>
      <c r="N5" s="5" t="s">
        <v>10</v>
      </c>
      <c r="O5" s="6" t="s">
        <v>3</v>
      </c>
      <c r="P5" s="14" t="s">
        <v>11</v>
      </c>
      <c r="Q5" s="6" t="s">
        <v>3</v>
      </c>
      <c r="R5" s="5" t="s">
        <v>11</v>
      </c>
      <c r="S5" s="6" t="s">
        <v>3</v>
      </c>
      <c r="T5" s="14" t="s">
        <v>11</v>
      </c>
    </row>
    <row r="6" spans="1:23" ht="14.65" customHeight="1">
      <c r="A6" s="2"/>
      <c r="B6" s="24">
        <v>0</v>
      </c>
      <c r="C6" s="25"/>
      <c r="D6" s="38"/>
      <c r="E6" s="27"/>
      <c r="F6" s="38"/>
      <c r="G6" s="26"/>
      <c r="H6" s="36"/>
      <c r="I6" s="27"/>
      <c r="J6" s="36"/>
      <c r="K6" s="26"/>
      <c r="L6" s="25"/>
      <c r="M6" s="38"/>
      <c r="N6" s="27"/>
      <c r="O6" s="38"/>
      <c r="P6" s="26"/>
      <c r="Q6" s="36"/>
      <c r="R6" s="27"/>
      <c r="S6" s="36"/>
      <c r="T6" s="26"/>
    </row>
    <row r="7" spans="1:23" ht="14.65" customHeight="1">
      <c r="A7" s="2"/>
      <c r="B7" s="24">
        <v>4.1666666666666664E-2</v>
      </c>
      <c r="C7" s="25"/>
      <c r="D7" s="38"/>
      <c r="E7" s="27">
        <f t="shared" ref="E7:E30" si="0">(D7-D6)*66000</f>
        <v>0</v>
      </c>
      <c r="F7" s="38"/>
      <c r="G7" s="26">
        <f>(F7-F6)*66000</f>
        <v>0</v>
      </c>
      <c r="H7" s="36"/>
      <c r="I7" s="27">
        <f>(H7-H6)*66000</f>
        <v>0</v>
      </c>
      <c r="J7" s="36"/>
      <c r="K7" s="26">
        <f>(J7-J6)*66000</f>
        <v>0</v>
      </c>
      <c r="L7" s="25"/>
      <c r="M7" s="38"/>
      <c r="N7" s="27"/>
      <c r="O7" s="38"/>
      <c r="P7" s="26"/>
      <c r="Q7" s="36"/>
      <c r="R7" s="27"/>
      <c r="S7" s="36"/>
      <c r="T7" s="26"/>
    </row>
    <row r="8" spans="1:23" ht="14.65" customHeight="1">
      <c r="A8" s="28"/>
      <c r="B8" s="24">
        <v>8.3333333333333301E-2</v>
      </c>
      <c r="C8" s="25"/>
      <c r="D8" s="38"/>
      <c r="E8" s="27">
        <f t="shared" si="0"/>
        <v>0</v>
      </c>
      <c r="F8" s="38"/>
      <c r="G8" s="26">
        <f t="shared" ref="G8:G30" si="1">(F8-F7)*66000</f>
        <v>0</v>
      </c>
      <c r="H8" s="36"/>
      <c r="I8" s="27">
        <f t="shared" ref="I8:I30" si="2">(H8-H7)*66000</f>
        <v>0</v>
      </c>
      <c r="J8" s="36"/>
      <c r="K8" s="26"/>
      <c r="L8" s="25"/>
      <c r="M8" s="38"/>
      <c r="N8" s="27"/>
      <c r="O8" s="38"/>
      <c r="P8" s="26"/>
      <c r="Q8" s="36"/>
      <c r="R8" s="27"/>
      <c r="S8" s="36"/>
      <c r="T8" s="26"/>
    </row>
    <row r="9" spans="1:23" ht="14.65" customHeight="1">
      <c r="A9" s="28"/>
      <c r="B9" s="24">
        <v>0.125</v>
      </c>
      <c r="C9" s="25"/>
      <c r="D9" s="38"/>
      <c r="E9" s="27">
        <f t="shared" si="0"/>
        <v>0</v>
      </c>
      <c r="F9" s="38"/>
      <c r="G9" s="26">
        <f t="shared" si="1"/>
        <v>0</v>
      </c>
      <c r="H9" s="36"/>
      <c r="I9" s="27">
        <f t="shared" si="2"/>
        <v>0</v>
      </c>
      <c r="J9" s="36"/>
      <c r="K9" s="26"/>
      <c r="L9" s="25"/>
      <c r="M9" s="38"/>
      <c r="N9" s="27"/>
      <c r="O9" s="38"/>
      <c r="P9" s="26"/>
      <c r="Q9" s="36"/>
      <c r="R9" s="27"/>
      <c r="S9" s="36"/>
      <c r="T9" s="26"/>
    </row>
    <row r="10" spans="1:23" ht="14.65" customHeight="1">
      <c r="A10" s="28"/>
      <c r="B10" s="24">
        <v>0.16666666666666699</v>
      </c>
      <c r="C10" s="25"/>
      <c r="D10" s="38"/>
      <c r="E10" s="27">
        <f t="shared" si="0"/>
        <v>0</v>
      </c>
      <c r="F10" s="38"/>
      <c r="G10" s="26">
        <f t="shared" si="1"/>
        <v>0</v>
      </c>
      <c r="H10" s="36"/>
      <c r="I10" s="27">
        <f t="shared" si="2"/>
        <v>0</v>
      </c>
      <c r="J10" s="36"/>
      <c r="K10" s="26"/>
      <c r="L10" s="25"/>
      <c r="M10" s="38"/>
      <c r="N10" s="27"/>
      <c r="O10" s="38"/>
      <c r="P10" s="26"/>
      <c r="Q10" s="36"/>
      <c r="R10" s="27"/>
      <c r="S10" s="36"/>
      <c r="T10" s="26"/>
    </row>
    <row r="11" spans="1:23" ht="14.65" customHeight="1">
      <c r="A11" s="28"/>
      <c r="B11" s="24">
        <v>0.20833333333333301</v>
      </c>
      <c r="C11" s="25"/>
      <c r="D11" s="38"/>
      <c r="E11" s="27">
        <f t="shared" si="0"/>
        <v>0</v>
      </c>
      <c r="F11" s="38"/>
      <c r="G11" s="26">
        <f t="shared" si="1"/>
        <v>0</v>
      </c>
      <c r="H11" s="36"/>
      <c r="I11" s="27">
        <f t="shared" si="2"/>
        <v>0</v>
      </c>
      <c r="J11" s="36"/>
      <c r="K11" s="26"/>
      <c r="L11" s="25"/>
      <c r="M11" s="38"/>
      <c r="N11" s="27"/>
      <c r="O11" s="38"/>
      <c r="P11" s="26"/>
      <c r="Q11" s="36"/>
      <c r="R11" s="27"/>
      <c r="S11" s="36"/>
      <c r="T11" s="26"/>
    </row>
    <row r="12" spans="1:23" ht="14.65" customHeight="1">
      <c r="A12" s="28"/>
      <c r="B12" s="24">
        <v>0.25</v>
      </c>
      <c r="C12" s="25"/>
      <c r="D12" s="38"/>
      <c r="E12" s="27">
        <f t="shared" si="0"/>
        <v>0</v>
      </c>
      <c r="F12" s="38"/>
      <c r="G12" s="26">
        <f t="shared" si="1"/>
        <v>0</v>
      </c>
      <c r="H12" s="36"/>
      <c r="I12" s="27">
        <f t="shared" si="2"/>
        <v>0</v>
      </c>
      <c r="J12" s="36"/>
      <c r="K12" s="26"/>
      <c r="L12" s="25"/>
      <c r="M12" s="38"/>
      <c r="N12" s="27"/>
      <c r="O12" s="38"/>
      <c r="P12" s="26"/>
      <c r="Q12" s="36"/>
      <c r="R12" s="27"/>
      <c r="S12" s="36"/>
      <c r="T12" s="26"/>
    </row>
    <row r="13" spans="1:23" ht="14.65" customHeight="1">
      <c r="A13" s="28"/>
      <c r="B13" s="24">
        <v>0.29166666666666702</v>
      </c>
      <c r="C13" s="25"/>
      <c r="D13" s="38"/>
      <c r="E13" s="27">
        <f t="shared" si="0"/>
        <v>0</v>
      </c>
      <c r="F13" s="38"/>
      <c r="G13" s="26">
        <f t="shared" si="1"/>
        <v>0</v>
      </c>
      <c r="H13" s="36"/>
      <c r="I13" s="27">
        <f t="shared" si="2"/>
        <v>0</v>
      </c>
      <c r="J13" s="36"/>
      <c r="K13" s="26"/>
      <c r="L13" s="25"/>
      <c r="M13" s="38"/>
      <c r="N13" s="27"/>
      <c r="O13" s="38"/>
      <c r="P13" s="26"/>
      <c r="Q13" s="36"/>
      <c r="R13" s="27"/>
      <c r="S13" s="36"/>
      <c r="T13" s="26"/>
    </row>
    <row r="14" spans="1:23" ht="14.65" customHeight="1">
      <c r="A14" s="28"/>
      <c r="B14" s="24">
        <v>0.33333333333333298</v>
      </c>
      <c r="C14" s="25"/>
      <c r="D14" s="38"/>
      <c r="E14" s="27">
        <f t="shared" si="0"/>
        <v>0</v>
      </c>
      <c r="F14" s="38"/>
      <c r="G14" s="26">
        <f t="shared" si="1"/>
        <v>0</v>
      </c>
      <c r="H14" s="36"/>
      <c r="I14" s="27">
        <f t="shared" si="2"/>
        <v>0</v>
      </c>
      <c r="J14" s="36"/>
      <c r="K14" s="26"/>
      <c r="L14" s="25"/>
      <c r="M14" s="38"/>
      <c r="N14" s="27"/>
      <c r="O14" s="38"/>
      <c r="P14" s="26"/>
      <c r="Q14" s="36"/>
      <c r="R14" s="27"/>
      <c r="S14" s="36"/>
      <c r="T14" s="26"/>
    </row>
    <row r="15" spans="1:23" ht="14.65" customHeight="1">
      <c r="A15" s="28"/>
      <c r="B15" s="24">
        <v>0.375</v>
      </c>
      <c r="C15" s="25"/>
      <c r="D15" s="38"/>
      <c r="E15" s="27">
        <f t="shared" si="0"/>
        <v>0</v>
      </c>
      <c r="F15" s="38"/>
      <c r="G15" s="26">
        <f t="shared" si="1"/>
        <v>0</v>
      </c>
      <c r="H15" s="36"/>
      <c r="I15" s="27">
        <f t="shared" si="2"/>
        <v>0</v>
      </c>
      <c r="J15" s="36"/>
      <c r="K15" s="26"/>
      <c r="L15" s="25"/>
      <c r="M15" s="38"/>
      <c r="N15" s="27"/>
      <c r="O15" s="38"/>
      <c r="P15" s="26"/>
      <c r="Q15" s="36"/>
      <c r="R15" s="27"/>
      <c r="S15" s="36"/>
      <c r="T15" s="26"/>
    </row>
    <row r="16" spans="1:23" ht="14.65" customHeight="1">
      <c r="A16" s="28"/>
      <c r="B16" s="24">
        <v>0.41666666666666702</v>
      </c>
      <c r="C16" s="25"/>
      <c r="D16" s="38"/>
      <c r="E16" s="27">
        <f t="shared" si="0"/>
        <v>0</v>
      </c>
      <c r="F16" s="38"/>
      <c r="G16" s="26">
        <f t="shared" si="1"/>
        <v>0</v>
      </c>
      <c r="H16" s="38"/>
      <c r="I16" s="27">
        <f t="shared" si="2"/>
        <v>0</v>
      </c>
      <c r="J16" s="36"/>
      <c r="K16" s="26"/>
      <c r="L16" s="25"/>
      <c r="M16" s="38"/>
      <c r="N16" s="27"/>
      <c r="O16" s="38"/>
      <c r="P16" s="26"/>
      <c r="Q16" s="36"/>
      <c r="R16" s="27"/>
      <c r="S16" s="36"/>
      <c r="T16" s="26"/>
    </row>
    <row r="17" spans="1:20" ht="14.65" customHeight="1">
      <c r="A17" s="28"/>
      <c r="B17" s="45">
        <v>0.45833333333333298</v>
      </c>
      <c r="C17" s="25"/>
      <c r="D17" s="38"/>
      <c r="E17" s="27">
        <f t="shared" si="0"/>
        <v>0</v>
      </c>
      <c r="F17" s="38"/>
      <c r="G17" s="26">
        <f t="shared" si="1"/>
        <v>0</v>
      </c>
      <c r="H17" s="36"/>
      <c r="I17" s="27">
        <f t="shared" si="2"/>
        <v>0</v>
      </c>
      <c r="J17" s="36"/>
      <c r="K17" s="26"/>
      <c r="L17" s="25"/>
      <c r="M17" s="38"/>
      <c r="N17" s="27"/>
      <c r="O17" s="38"/>
      <c r="P17" s="26"/>
      <c r="Q17" s="36"/>
      <c r="R17" s="27"/>
      <c r="S17" s="36"/>
      <c r="T17" s="26"/>
    </row>
    <row r="18" spans="1:20" ht="14.65" customHeight="1">
      <c r="A18" s="28"/>
      <c r="B18" s="24">
        <v>0.5</v>
      </c>
      <c r="C18" s="25"/>
      <c r="D18" s="38"/>
      <c r="E18" s="27">
        <f t="shared" si="0"/>
        <v>0</v>
      </c>
      <c r="F18" s="38"/>
      <c r="G18" s="26">
        <f t="shared" si="1"/>
        <v>0</v>
      </c>
      <c r="H18" s="36"/>
      <c r="I18" s="27">
        <f t="shared" si="2"/>
        <v>0</v>
      </c>
      <c r="J18" s="36"/>
      <c r="K18" s="26"/>
      <c r="L18" s="25"/>
      <c r="M18" s="38"/>
      <c r="N18" s="27"/>
      <c r="O18" s="38"/>
      <c r="P18" s="26"/>
      <c r="Q18" s="36"/>
      <c r="R18" s="27"/>
      <c r="S18" s="36"/>
      <c r="T18" s="26"/>
    </row>
    <row r="19" spans="1:20" ht="14.65" customHeight="1">
      <c r="A19" s="28"/>
      <c r="B19" s="24">
        <v>0.54166666666666696</v>
      </c>
      <c r="C19" s="25"/>
      <c r="D19" s="38"/>
      <c r="E19" s="27">
        <f t="shared" si="0"/>
        <v>0</v>
      </c>
      <c r="F19" s="38"/>
      <c r="G19" s="26">
        <f t="shared" si="1"/>
        <v>0</v>
      </c>
      <c r="H19" s="36"/>
      <c r="I19" s="27">
        <f t="shared" si="2"/>
        <v>0</v>
      </c>
      <c r="J19" s="36"/>
      <c r="K19" s="26"/>
      <c r="L19" s="25"/>
      <c r="M19" s="38"/>
      <c r="N19" s="27"/>
      <c r="O19" s="38"/>
      <c r="P19" s="26"/>
      <c r="Q19" s="36"/>
      <c r="R19" s="27"/>
      <c r="S19" s="36"/>
      <c r="T19" s="26"/>
    </row>
    <row r="20" spans="1:20" ht="14.65" customHeight="1">
      <c r="A20" s="28"/>
      <c r="B20" s="24">
        <v>0.58333333333333304</v>
      </c>
      <c r="C20" s="25"/>
      <c r="D20" s="38"/>
      <c r="E20" s="27">
        <f t="shared" si="0"/>
        <v>0</v>
      </c>
      <c r="F20" s="38"/>
      <c r="G20" s="26">
        <f t="shared" si="1"/>
        <v>0</v>
      </c>
      <c r="H20" s="36"/>
      <c r="I20" s="27">
        <f t="shared" si="2"/>
        <v>0</v>
      </c>
      <c r="J20" s="36"/>
      <c r="K20" s="26"/>
      <c r="L20" s="25"/>
      <c r="M20" s="38"/>
      <c r="N20" s="27"/>
      <c r="O20" s="38"/>
      <c r="P20" s="26"/>
      <c r="Q20" s="36"/>
      <c r="R20" s="27"/>
      <c r="S20" s="36"/>
      <c r="T20" s="26"/>
    </row>
    <row r="21" spans="1:20" ht="14.65" customHeight="1">
      <c r="A21" s="28"/>
      <c r="B21" s="24">
        <v>0.625</v>
      </c>
      <c r="C21" s="25"/>
      <c r="D21" s="38"/>
      <c r="E21" s="27">
        <f t="shared" si="0"/>
        <v>0</v>
      </c>
      <c r="F21" s="38"/>
      <c r="G21" s="26">
        <f t="shared" si="1"/>
        <v>0</v>
      </c>
      <c r="H21" s="36"/>
      <c r="I21" s="27">
        <f t="shared" si="2"/>
        <v>0</v>
      </c>
      <c r="J21" s="36"/>
      <c r="K21" s="26"/>
      <c r="L21" s="25"/>
      <c r="M21" s="38"/>
      <c r="N21" s="27"/>
      <c r="O21" s="38"/>
      <c r="P21" s="26"/>
      <c r="Q21" s="36"/>
      <c r="R21" s="27"/>
      <c r="S21" s="36"/>
      <c r="T21" s="26"/>
    </row>
    <row r="22" spans="1:20" ht="14.65" customHeight="1">
      <c r="A22" s="2"/>
      <c r="B22" s="24">
        <v>0.66666666666666696</v>
      </c>
      <c r="C22" s="25"/>
      <c r="D22" s="38"/>
      <c r="E22" s="27">
        <f t="shared" si="0"/>
        <v>0</v>
      </c>
      <c r="F22" s="38"/>
      <c r="G22" s="26">
        <f t="shared" si="1"/>
        <v>0</v>
      </c>
      <c r="H22" s="36"/>
      <c r="I22" s="27">
        <f t="shared" si="2"/>
        <v>0</v>
      </c>
      <c r="J22" s="36"/>
      <c r="K22" s="26"/>
      <c r="L22" s="25"/>
      <c r="M22" s="38"/>
      <c r="N22" s="27"/>
      <c r="O22" s="38"/>
      <c r="P22" s="26"/>
      <c r="Q22" s="36"/>
      <c r="R22" s="27"/>
      <c r="S22" s="36"/>
      <c r="T22" s="26"/>
    </row>
    <row r="23" spans="1:20" ht="14.65" customHeight="1">
      <c r="A23" s="2"/>
      <c r="B23" s="24">
        <v>0.70833333333333304</v>
      </c>
      <c r="C23" s="25"/>
      <c r="D23" s="38"/>
      <c r="E23" s="27">
        <f t="shared" si="0"/>
        <v>0</v>
      </c>
      <c r="F23" s="38"/>
      <c r="G23" s="26">
        <f t="shared" si="1"/>
        <v>0</v>
      </c>
      <c r="H23" s="36"/>
      <c r="I23" s="27">
        <f t="shared" si="2"/>
        <v>0</v>
      </c>
      <c r="J23" s="36"/>
      <c r="K23" s="26"/>
      <c r="L23" s="25"/>
      <c r="M23" s="38"/>
      <c r="N23" s="27"/>
      <c r="O23" s="38"/>
      <c r="P23" s="26"/>
      <c r="Q23" s="36"/>
      <c r="R23" s="27"/>
      <c r="S23" s="36"/>
      <c r="T23" s="26"/>
    </row>
    <row r="24" spans="1:20" ht="14.65" customHeight="1">
      <c r="A24" s="2"/>
      <c r="B24" s="24">
        <v>0.75</v>
      </c>
      <c r="C24" s="25"/>
      <c r="D24" s="38"/>
      <c r="E24" s="27">
        <f t="shared" si="0"/>
        <v>0</v>
      </c>
      <c r="F24" s="38"/>
      <c r="G24" s="26">
        <f t="shared" si="1"/>
        <v>0</v>
      </c>
      <c r="H24" s="36"/>
      <c r="I24" s="27">
        <f t="shared" si="2"/>
        <v>0</v>
      </c>
      <c r="J24" s="36"/>
      <c r="K24" s="26"/>
      <c r="L24" s="25"/>
      <c r="M24" s="38"/>
      <c r="N24" s="27"/>
      <c r="O24" s="38"/>
      <c r="P24" s="26"/>
      <c r="Q24" s="36"/>
      <c r="R24" s="27"/>
      <c r="S24" s="36"/>
      <c r="T24" s="26"/>
    </row>
    <row r="25" spans="1:20" ht="14.65" customHeight="1">
      <c r="A25" s="2"/>
      <c r="B25" s="24">
        <v>0.79166666666666696</v>
      </c>
      <c r="C25" s="25"/>
      <c r="D25" s="38"/>
      <c r="E25" s="27">
        <f t="shared" si="0"/>
        <v>0</v>
      </c>
      <c r="F25" s="38"/>
      <c r="G25" s="26">
        <f t="shared" si="1"/>
        <v>0</v>
      </c>
      <c r="H25" s="36"/>
      <c r="I25" s="27">
        <f t="shared" si="2"/>
        <v>0</v>
      </c>
      <c r="J25" s="36"/>
      <c r="K25" s="26"/>
      <c r="L25" s="25"/>
      <c r="M25" s="38"/>
      <c r="N25" s="27"/>
      <c r="O25" s="38"/>
      <c r="P25" s="26"/>
      <c r="Q25" s="36"/>
      <c r="R25" s="27"/>
      <c r="S25" s="36"/>
      <c r="T25" s="26"/>
    </row>
    <row r="26" spans="1:20" ht="14.65" customHeight="1">
      <c r="A26" s="2"/>
      <c r="B26" s="24">
        <v>0.83333333333333304</v>
      </c>
      <c r="C26" s="25"/>
      <c r="D26" s="38"/>
      <c r="E26" s="27">
        <f t="shared" si="0"/>
        <v>0</v>
      </c>
      <c r="F26" s="38"/>
      <c r="G26" s="26">
        <f t="shared" si="1"/>
        <v>0</v>
      </c>
      <c r="H26" s="36"/>
      <c r="I26" s="27">
        <f t="shared" si="2"/>
        <v>0</v>
      </c>
      <c r="J26" s="36"/>
      <c r="K26" s="26"/>
      <c r="L26" s="25"/>
      <c r="M26" s="38"/>
      <c r="N26" s="27"/>
      <c r="O26" s="38"/>
      <c r="P26" s="26"/>
      <c r="Q26" s="36"/>
      <c r="R26" s="27"/>
      <c r="S26" s="36"/>
      <c r="T26" s="26"/>
    </row>
    <row r="27" spans="1:20" ht="14.65" customHeight="1">
      <c r="A27" s="2"/>
      <c r="B27" s="24">
        <v>0.875</v>
      </c>
      <c r="C27" s="25"/>
      <c r="D27" s="38"/>
      <c r="E27" s="27">
        <f t="shared" si="0"/>
        <v>0</v>
      </c>
      <c r="F27" s="38"/>
      <c r="G27" s="26">
        <f t="shared" si="1"/>
        <v>0</v>
      </c>
      <c r="H27" s="36"/>
      <c r="I27" s="27">
        <f t="shared" si="2"/>
        <v>0</v>
      </c>
      <c r="J27" s="36"/>
      <c r="K27" s="26"/>
      <c r="L27" s="25"/>
      <c r="M27" s="38"/>
      <c r="N27" s="27"/>
      <c r="O27" s="38"/>
      <c r="P27" s="26"/>
      <c r="Q27" s="36"/>
      <c r="R27" s="27"/>
      <c r="S27" s="36"/>
      <c r="T27" s="26"/>
    </row>
    <row r="28" spans="1:20" ht="14.65" customHeight="1">
      <c r="A28" s="28"/>
      <c r="B28" s="24">
        <v>0.91666666666666696</v>
      </c>
      <c r="C28" s="25"/>
      <c r="D28" s="38"/>
      <c r="E28" s="27">
        <f t="shared" si="0"/>
        <v>0</v>
      </c>
      <c r="F28" s="38"/>
      <c r="G28" s="26">
        <f t="shared" si="1"/>
        <v>0</v>
      </c>
      <c r="H28" s="36"/>
      <c r="I28" s="27">
        <f t="shared" si="2"/>
        <v>0</v>
      </c>
      <c r="J28" s="36"/>
      <c r="K28" s="26"/>
      <c r="L28" s="25"/>
      <c r="M28" s="38"/>
      <c r="N28" s="27"/>
      <c r="O28" s="38"/>
      <c r="P28" s="26"/>
      <c r="Q28" s="36"/>
      <c r="R28" s="27"/>
      <c r="S28" s="36"/>
      <c r="T28" s="26"/>
    </row>
    <row r="29" spans="1:20" ht="14.65" customHeight="1">
      <c r="A29" s="28"/>
      <c r="B29" s="24">
        <v>0.95833333333333304</v>
      </c>
      <c r="C29" s="25"/>
      <c r="D29" s="38"/>
      <c r="E29" s="27">
        <f t="shared" si="0"/>
        <v>0</v>
      </c>
      <c r="F29" s="38"/>
      <c r="G29" s="26">
        <f t="shared" si="1"/>
        <v>0</v>
      </c>
      <c r="H29" s="36"/>
      <c r="I29" s="27">
        <f t="shared" si="2"/>
        <v>0</v>
      </c>
      <c r="J29" s="36"/>
      <c r="K29" s="26"/>
      <c r="L29" s="25"/>
      <c r="M29" s="38"/>
      <c r="N29" s="27"/>
      <c r="O29" s="38"/>
      <c r="P29" s="26"/>
      <c r="Q29" s="36"/>
      <c r="R29" s="27"/>
      <c r="S29" s="36"/>
      <c r="T29" s="26"/>
    </row>
    <row r="30" spans="1:20" ht="14.65" customHeight="1">
      <c r="A30" s="28"/>
      <c r="B30" s="46">
        <v>0.999999999999999</v>
      </c>
      <c r="C30" s="25"/>
      <c r="D30" s="38"/>
      <c r="E30" s="27">
        <f t="shared" si="0"/>
        <v>0</v>
      </c>
      <c r="F30" s="38"/>
      <c r="G30" s="26">
        <f t="shared" si="1"/>
        <v>0</v>
      </c>
      <c r="H30" s="36"/>
      <c r="I30" s="27">
        <f t="shared" si="2"/>
        <v>0</v>
      </c>
      <c r="J30" s="36"/>
      <c r="K30" s="26"/>
      <c r="L30" s="25"/>
      <c r="M30" s="38"/>
      <c r="N30" s="27"/>
      <c r="O30" s="38"/>
      <c r="P30" s="26"/>
      <c r="Q30" s="36"/>
      <c r="R30" s="27"/>
      <c r="S30" s="36"/>
      <c r="T30" s="26"/>
    </row>
    <row r="31" spans="1:20" ht="14.65" customHeight="1" thickBot="1">
      <c r="A31" s="2"/>
      <c r="B31" s="47" t="s">
        <v>12</v>
      </c>
      <c r="C31" s="16"/>
      <c r="D31" s="17"/>
      <c r="E31" s="18">
        <v>0</v>
      </c>
      <c r="F31" s="17"/>
      <c r="G31" s="19">
        <f>SUM(G7:G30)</f>
        <v>0</v>
      </c>
      <c r="H31" s="17"/>
      <c r="I31" s="18">
        <f>SUM(I7:I30)</f>
        <v>0</v>
      </c>
      <c r="J31" s="17"/>
      <c r="K31" s="19">
        <v>0</v>
      </c>
      <c r="L31" s="16"/>
      <c r="M31" s="17"/>
      <c r="N31" s="18"/>
      <c r="O31" s="17"/>
      <c r="P31" s="19"/>
      <c r="Q31" s="17"/>
      <c r="R31" s="18"/>
      <c r="S31" s="17"/>
      <c r="T31" s="19"/>
    </row>
    <row r="35" spans="2:2">
      <c r="B35" s="1"/>
    </row>
    <row r="36" spans="2:2">
      <c r="B36" s="1"/>
    </row>
  </sheetData>
  <sheetProtection insertColumns="0" insertRows="0" insertHyperlinks="0" deleteColumns="0" deleteRows="0" sort="0" autoFilter="0" pivotTables="0"/>
  <mergeCells count="16">
    <mergeCell ref="Q2:T2"/>
    <mergeCell ref="Q3:R3"/>
    <mergeCell ref="S3:T3"/>
    <mergeCell ref="B1:T1"/>
    <mergeCell ref="O3:P3"/>
    <mergeCell ref="D2:G2"/>
    <mergeCell ref="H2:K2"/>
    <mergeCell ref="L2:L3"/>
    <mergeCell ref="M2:P2"/>
    <mergeCell ref="B2:B4"/>
    <mergeCell ref="J3:K3"/>
    <mergeCell ref="M3:N3"/>
    <mergeCell ref="C2:C3"/>
    <mergeCell ref="D3:E3"/>
    <mergeCell ref="F3:G3"/>
    <mergeCell ref="H3:I3"/>
  </mergeCells>
  <phoneticPr fontId="2" type="noConversion"/>
  <conditionalFormatting sqref="R7:R30 T7:T30 N7:N30 P7:P30 M13 M8 M11 M21 M16 M19 M24 M27 M29:M30 E7:E30 G7:G30 I7:I30 K7:L30">
    <cfRule type="cellIs" dxfId="8" priority="4" stopIfTrue="1" operator="lessThan">
      <formula>0</formula>
    </cfRule>
  </conditionalFormatting>
  <printOptions horizontalCentered="1"/>
  <pageMargins left="0.17" right="0.17" top="0.69" bottom="0.18" header="0.42" footer="0.18"/>
  <pageSetup paperSize="9" scale="8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26"/>
  </sheetPr>
  <dimension ref="A1:V36"/>
  <sheetViews>
    <sheetView showGridLines="0" showWhiteSpace="0" topLeftCell="L1" zoomScale="115" zoomScaleNormal="115" zoomScaleSheetLayoutView="100" workbookViewId="0">
      <selection activeCell="U6" sqref="U6:U30"/>
    </sheetView>
  </sheetViews>
  <sheetFormatPr defaultRowHeight="12.75"/>
  <cols>
    <col min="1" max="1" width="2.28515625" customWidth="1"/>
    <col min="2" max="2" width="8" customWidth="1"/>
    <col min="3" max="3" width="6" customWidth="1"/>
    <col min="4" max="4" width="12.42578125" customWidth="1"/>
    <col min="5" max="5" width="11.42578125" customWidth="1"/>
    <col min="6" max="6" width="10.140625" customWidth="1"/>
    <col min="7" max="7" width="9.85546875" customWidth="1"/>
    <col min="8" max="8" width="9.42578125" customWidth="1"/>
    <col min="9" max="9" width="10.140625" customWidth="1"/>
    <col min="10" max="10" width="10" customWidth="1"/>
    <col min="11" max="11" width="14" customWidth="1"/>
    <col min="12" max="12" width="9.28515625" customWidth="1"/>
    <col min="13" max="13" width="7" customWidth="1"/>
    <col min="14" max="15" width="9.7109375" customWidth="1"/>
    <col min="16" max="16" width="10.28515625" customWidth="1"/>
    <col min="18" max="18" width="6.42578125" customWidth="1"/>
    <col min="19" max="19" width="11.140625" customWidth="1"/>
    <col min="21" max="21" width="9.5703125" customWidth="1"/>
    <col min="22" max="22" width="10.42578125" customWidth="1"/>
  </cols>
  <sheetData>
    <row r="1" spans="1:22" ht="25.5" customHeight="1" thickBot="1">
      <c r="A1" s="99" t="s">
        <v>50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 t="s">
        <v>50</v>
      </c>
      <c r="M1" s="99"/>
      <c r="N1" s="99"/>
      <c r="O1" s="99"/>
      <c r="P1" s="99"/>
      <c r="Q1" s="99"/>
      <c r="R1" s="99"/>
      <c r="S1" s="99"/>
      <c r="T1" s="99"/>
      <c r="U1" s="99"/>
      <c r="V1" s="99"/>
    </row>
    <row r="2" spans="1:22" ht="15" customHeight="1">
      <c r="A2" s="2"/>
      <c r="B2" s="105" t="s">
        <v>0</v>
      </c>
      <c r="C2" s="109" t="s">
        <v>4</v>
      </c>
      <c r="D2" s="113" t="s">
        <v>46</v>
      </c>
      <c r="E2" s="114"/>
      <c r="F2" s="114"/>
      <c r="G2" s="115"/>
      <c r="H2" s="116" t="s">
        <v>47</v>
      </c>
      <c r="I2" s="114"/>
      <c r="J2" s="114"/>
      <c r="K2" s="115"/>
      <c r="L2" s="117" t="s">
        <v>0</v>
      </c>
      <c r="M2" s="106" t="s">
        <v>4</v>
      </c>
      <c r="N2" s="79" t="s">
        <v>32</v>
      </c>
      <c r="O2" s="80"/>
      <c r="P2" s="80"/>
      <c r="Q2" s="81"/>
      <c r="R2" s="87"/>
      <c r="S2" s="79" t="s">
        <v>33</v>
      </c>
      <c r="T2" s="80"/>
      <c r="U2" s="80"/>
      <c r="V2" s="81"/>
    </row>
    <row r="3" spans="1:22" ht="13.5" customHeight="1">
      <c r="A3" s="2"/>
      <c r="B3" s="105"/>
      <c r="C3" s="110"/>
      <c r="D3" s="92" t="s">
        <v>5</v>
      </c>
      <c r="E3" s="90"/>
      <c r="F3" s="90" t="s">
        <v>6</v>
      </c>
      <c r="G3" s="91"/>
      <c r="H3" s="112" t="s">
        <v>5</v>
      </c>
      <c r="I3" s="90"/>
      <c r="J3" s="90" t="s">
        <v>6</v>
      </c>
      <c r="K3" s="91"/>
      <c r="L3" s="118"/>
      <c r="M3" s="107"/>
      <c r="N3" s="92" t="s">
        <v>5</v>
      </c>
      <c r="O3" s="90"/>
      <c r="P3" s="90" t="s">
        <v>6</v>
      </c>
      <c r="Q3" s="91"/>
      <c r="R3" s="103"/>
      <c r="S3" s="90" t="s">
        <v>5</v>
      </c>
      <c r="T3" s="90"/>
      <c r="U3" s="90" t="s">
        <v>6</v>
      </c>
      <c r="V3" s="91"/>
    </row>
    <row r="4" spans="1:22">
      <c r="A4" s="2"/>
      <c r="B4" s="105"/>
      <c r="C4" s="111"/>
      <c r="D4" s="4" t="s">
        <v>2</v>
      </c>
      <c r="E4" s="3">
        <v>10500</v>
      </c>
      <c r="F4" s="4" t="s">
        <v>2</v>
      </c>
      <c r="G4" s="12">
        <v>10500</v>
      </c>
      <c r="H4" s="77" t="s">
        <v>2</v>
      </c>
      <c r="I4" s="3">
        <v>10500</v>
      </c>
      <c r="J4" s="4" t="s">
        <v>2</v>
      </c>
      <c r="K4" s="12">
        <v>10500</v>
      </c>
      <c r="L4" s="118"/>
      <c r="M4" s="108"/>
      <c r="N4" s="68" t="s">
        <v>2</v>
      </c>
      <c r="O4" s="3">
        <v>10500</v>
      </c>
      <c r="P4" s="4" t="s">
        <v>2</v>
      </c>
      <c r="Q4" s="12">
        <v>10500</v>
      </c>
      <c r="R4" s="104"/>
      <c r="S4" s="4" t="s">
        <v>2</v>
      </c>
      <c r="T4" s="3">
        <v>3500</v>
      </c>
      <c r="U4" s="4" t="s">
        <v>2</v>
      </c>
      <c r="V4" s="12">
        <v>3500</v>
      </c>
    </row>
    <row r="5" spans="1:22" ht="26.1" customHeight="1" thickBot="1">
      <c r="A5" s="2"/>
      <c r="B5" s="34" t="s">
        <v>7</v>
      </c>
      <c r="C5" s="73" t="s">
        <v>1</v>
      </c>
      <c r="D5" s="74" t="s">
        <v>3</v>
      </c>
      <c r="E5" s="75" t="s">
        <v>10</v>
      </c>
      <c r="F5" s="74" t="s">
        <v>3</v>
      </c>
      <c r="G5" s="76" t="s">
        <v>11</v>
      </c>
      <c r="H5" s="78" t="s">
        <v>3</v>
      </c>
      <c r="I5" s="75" t="s">
        <v>10</v>
      </c>
      <c r="J5" s="74" t="s">
        <v>3</v>
      </c>
      <c r="K5" s="76" t="s">
        <v>11</v>
      </c>
      <c r="L5" s="84" t="s">
        <v>7</v>
      </c>
      <c r="M5" s="85" t="s">
        <v>1</v>
      </c>
      <c r="N5" s="74" t="s">
        <v>3</v>
      </c>
      <c r="O5" s="75" t="s">
        <v>11</v>
      </c>
      <c r="P5" s="74" t="s">
        <v>3</v>
      </c>
      <c r="Q5" s="76" t="s">
        <v>11</v>
      </c>
      <c r="R5" s="88" t="s">
        <v>1</v>
      </c>
      <c r="S5" s="74" t="s">
        <v>3</v>
      </c>
      <c r="T5" s="75" t="s">
        <v>11</v>
      </c>
      <c r="U5" s="74" t="s">
        <v>3</v>
      </c>
      <c r="V5" s="76" t="s">
        <v>11</v>
      </c>
    </row>
    <row r="6" spans="1:22" ht="14.65" customHeight="1">
      <c r="A6" s="2"/>
      <c r="B6" s="24">
        <v>0</v>
      </c>
      <c r="C6" s="69">
        <v>0</v>
      </c>
      <c r="D6" s="70">
        <v>13.89</v>
      </c>
      <c r="E6" s="71"/>
      <c r="F6" s="70">
        <v>5.89</v>
      </c>
      <c r="G6" s="72"/>
      <c r="H6" s="70">
        <v>22.9</v>
      </c>
      <c r="I6" s="71"/>
      <c r="J6" s="70">
        <v>11.89</v>
      </c>
      <c r="K6" s="72"/>
      <c r="L6" s="46">
        <v>0</v>
      </c>
      <c r="M6" s="82"/>
      <c r="N6" s="83"/>
      <c r="O6" s="71"/>
      <c r="P6" s="83"/>
      <c r="Q6" s="72"/>
      <c r="R6" s="69"/>
      <c r="S6" s="86"/>
      <c r="T6" s="71"/>
      <c r="U6" s="83"/>
      <c r="V6" s="72"/>
    </row>
    <row r="7" spans="1:22" ht="14.65" customHeight="1">
      <c r="A7" s="2"/>
      <c r="B7" s="24">
        <v>4.1666666666666664E-2</v>
      </c>
      <c r="C7" s="25"/>
      <c r="D7" s="38"/>
      <c r="E7" s="27"/>
      <c r="F7" s="38"/>
      <c r="G7" s="26"/>
      <c r="H7" s="38"/>
      <c r="I7" s="27"/>
      <c r="J7" s="38"/>
      <c r="K7" s="26"/>
      <c r="L7" s="24">
        <v>4.1666666666666664E-2</v>
      </c>
      <c r="M7" s="30"/>
      <c r="N7" s="36"/>
      <c r="O7" s="27">
        <f>(N7-N6)*10500</f>
        <v>0</v>
      </c>
      <c r="P7" s="36"/>
      <c r="Q7" s="26">
        <f>(P7-P6)*10500</f>
        <v>0</v>
      </c>
      <c r="R7" s="25"/>
      <c r="S7" s="53"/>
      <c r="T7" s="27">
        <f>(S7-S6)*3500</f>
        <v>0</v>
      </c>
      <c r="U7" s="36"/>
      <c r="V7" s="26">
        <f>(U7-U6)*3500</f>
        <v>0</v>
      </c>
    </row>
    <row r="8" spans="1:22" ht="14.65" customHeight="1">
      <c r="A8" s="28"/>
      <c r="B8" s="24">
        <v>8.3333333333333301E-2</v>
      </c>
      <c r="C8" s="25"/>
      <c r="D8" s="38"/>
      <c r="E8" s="27"/>
      <c r="F8" s="38"/>
      <c r="G8" s="26"/>
      <c r="H8" s="38"/>
      <c r="I8" s="27"/>
      <c r="J8" s="38"/>
      <c r="K8" s="26"/>
      <c r="L8" s="24">
        <v>8.3333333333333301E-2</v>
      </c>
      <c r="M8" s="30"/>
      <c r="N8" s="36"/>
      <c r="O8" s="27">
        <f t="shared" ref="O8:O30" si="0">(N8-N7)*10500</f>
        <v>0</v>
      </c>
      <c r="P8" s="36"/>
      <c r="Q8" s="26">
        <f t="shared" ref="Q8:Q30" si="1">(P8-P7)*10500</f>
        <v>0</v>
      </c>
      <c r="R8" s="25"/>
      <c r="S8" s="53"/>
      <c r="T8" s="27">
        <f t="shared" ref="T8:T30" si="2">(S8-S7)*3500</f>
        <v>0</v>
      </c>
      <c r="U8" s="36"/>
      <c r="V8" s="26">
        <f t="shared" ref="V8:V30" si="3">(U8-U7)*3500</f>
        <v>0</v>
      </c>
    </row>
    <row r="9" spans="1:22" ht="14.65" customHeight="1">
      <c r="A9" s="28"/>
      <c r="B9" s="24">
        <v>0.125</v>
      </c>
      <c r="C9" s="25"/>
      <c r="D9" s="38"/>
      <c r="E9" s="27"/>
      <c r="F9" s="38"/>
      <c r="G9" s="26"/>
      <c r="H9" s="38"/>
      <c r="I9" s="27"/>
      <c r="J9" s="38"/>
      <c r="K9" s="26"/>
      <c r="L9" s="24">
        <v>0.125</v>
      </c>
      <c r="M9" s="30"/>
      <c r="N9" s="36"/>
      <c r="O9" s="27">
        <f t="shared" si="0"/>
        <v>0</v>
      </c>
      <c r="P9" s="36"/>
      <c r="Q9" s="26">
        <f t="shared" si="1"/>
        <v>0</v>
      </c>
      <c r="R9" s="25"/>
      <c r="S9" s="53"/>
      <c r="T9" s="27">
        <f t="shared" si="2"/>
        <v>0</v>
      </c>
      <c r="U9" s="36"/>
      <c r="V9" s="26">
        <f t="shared" si="3"/>
        <v>0</v>
      </c>
    </row>
    <row r="10" spans="1:22" ht="14.65" customHeight="1">
      <c r="A10" s="28"/>
      <c r="B10" s="24">
        <v>0.16666666666666699</v>
      </c>
      <c r="C10" s="25"/>
      <c r="D10" s="70"/>
      <c r="E10" s="27"/>
      <c r="F10" s="70"/>
      <c r="G10" s="26"/>
      <c r="H10" s="70"/>
      <c r="I10" s="27"/>
      <c r="J10" s="70"/>
      <c r="K10" s="26"/>
      <c r="L10" s="24">
        <v>0.16666666666666699</v>
      </c>
      <c r="M10" s="30"/>
      <c r="N10" s="36"/>
      <c r="O10" s="27">
        <f t="shared" si="0"/>
        <v>0</v>
      </c>
      <c r="P10" s="36"/>
      <c r="Q10" s="26">
        <f t="shared" si="1"/>
        <v>0</v>
      </c>
      <c r="R10" s="25"/>
      <c r="S10" s="53"/>
      <c r="T10" s="27">
        <f t="shared" si="2"/>
        <v>0</v>
      </c>
      <c r="U10" s="36"/>
      <c r="V10" s="26">
        <f t="shared" si="3"/>
        <v>0</v>
      </c>
    </row>
    <row r="11" spans="1:22" ht="14.65" customHeight="1">
      <c r="A11" s="28"/>
      <c r="B11" s="24">
        <v>0.20833333333333301</v>
      </c>
      <c r="C11" s="25"/>
      <c r="D11" s="38"/>
      <c r="E11" s="27"/>
      <c r="F11" s="38"/>
      <c r="G11" s="26"/>
      <c r="H11" s="38"/>
      <c r="I11" s="27"/>
      <c r="J11" s="38"/>
      <c r="K11" s="26"/>
      <c r="L11" s="24">
        <v>0.20833333333333301</v>
      </c>
      <c r="M11" s="30"/>
      <c r="N11" s="36"/>
      <c r="O11" s="27">
        <f t="shared" si="0"/>
        <v>0</v>
      </c>
      <c r="P11" s="36"/>
      <c r="Q11" s="26">
        <f t="shared" si="1"/>
        <v>0</v>
      </c>
      <c r="R11" s="25"/>
      <c r="S11" s="53"/>
      <c r="T11" s="27">
        <f t="shared" si="2"/>
        <v>0</v>
      </c>
      <c r="U11" s="36"/>
      <c r="V11" s="26">
        <f t="shared" si="3"/>
        <v>0</v>
      </c>
    </row>
    <row r="12" spans="1:22" ht="14.65" customHeight="1">
      <c r="A12" s="28"/>
      <c r="B12" s="24">
        <v>0.25</v>
      </c>
      <c r="C12" s="25"/>
      <c r="D12" s="38"/>
      <c r="E12" s="27"/>
      <c r="F12" s="38"/>
      <c r="G12" s="26"/>
      <c r="H12" s="38"/>
      <c r="I12" s="27"/>
      <c r="J12" s="38"/>
      <c r="K12" s="26"/>
      <c r="L12" s="24">
        <v>0.25</v>
      </c>
      <c r="M12" s="30"/>
      <c r="N12" s="36"/>
      <c r="O12" s="27">
        <f t="shared" si="0"/>
        <v>0</v>
      </c>
      <c r="P12" s="36"/>
      <c r="Q12" s="26">
        <f t="shared" si="1"/>
        <v>0</v>
      </c>
      <c r="R12" s="25"/>
      <c r="S12" s="53"/>
      <c r="T12" s="27">
        <f t="shared" si="2"/>
        <v>0</v>
      </c>
      <c r="U12" s="36"/>
      <c r="V12" s="26">
        <f t="shared" si="3"/>
        <v>0</v>
      </c>
    </row>
    <row r="13" spans="1:22" ht="14.65" customHeight="1">
      <c r="A13" s="28"/>
      <c r="B13" s="24">
        <v>0.29166666666666702</v>
      </c>
      <c r="C13" s="25"/>
      <c r="D13" s="38"/>
      <c r="E13" s="27"/>
      <c r="F13" s="38"/>
      <c r="G13" s="26"/>
      <c r="H13" s="38"/>
      <c r="I13" s="27"/>
      <c r="J13" s="38"/>
      <c r="K13" s="26"/>
      <c r="L13" s="24">
        <v>0.29166666666666702</v>
      </c>
      <c r="M13" s="30"/>
      <c r="N13" s="36"/>
      <c r="O13" s="27">
        <f t="shared" si="0"/>
        <v>0</v>
      </c>
      <c r="P13" s="36"/>
      <c r="Q13" s="26">
        <f t="shared" si="1"/>
        <v>0</v>
      </c>
      <c r="R13" s="25"/>
      <c r="S13" s="53"/>
      <c r="T13" s="27">
        <f t="shared" si="2"/>
        <v>0</v>
      </c>
      <c r="U13" s="36"/>
      <c r="V13" s="26">
        <f t="shared" si="3"/>
        <v>0</v>
      </c>
    </row>
    <row r="14" spans="1:22" ht="14.65" customHeight="1">
      <c r="A14" s="28"/>
      <c r="B14" s="24">
        <v>0.33333333333333298</v>
      </c>
      <c r="C14" s="25"/>
      <c r="D14" s="70"/>
      <c r="E14" s="27"/>
      <c r="F14" s="70"/>
      <c r="G14" s="26"/>
      <c r="H14" s="70"/>
      <c r="I14" s="27"/>
      <c r="J14" s="70"/>
      <c r="K14" s="26"/>
      <c r="L14" s="24">
        <v>0.33333333333333298</v>
      </c>
      <c r="M14" s="30"/>
      <c r="N14" s="36"/>
      <c r="O14" s="27">
        <f t="shared" si="0"/>
        <v>0</v>
      </c>
      <c r="P14" s="36"/>
      <c r="Q14" s="26">
        <f t="shared" si="1"/>
        <v>0</v>
      </c>
      <c r="R14" s="30"/>
      <c r="S14" s="36"/>
      <c r="T14" s="27">
        <f t="shared" si="2"/>
        <v>0</v>
      </c>
      <c r="U14" s="36"/>
      <c r="V14" s="26">
        <f t="shared" si="3"/>
        <v>0</v>
      </c>
    </row>
    <row r="15" spans="1:22" ht="14.65" customHeight="1">
      <c r="A15" s="28"/>
      <c r="B15" s="24">
        <v>0.375</v>
      </c>
      <c r="C15" s="25"/>
      <c r="D15" s="38"/>
      <c r="E15" s="27"/>
      <c r="F15" s="38"/>
      <c r="G15" s="26"/>
      <c r="H15" s="38"/>
      <c r="I15" s="27"/>
      <c r="J15" s="38"/>
      <c r="K15" s="26"/>
      <c r="L15" s="24">
        <v>0.375</v>
      </c>
      <c r="M15" s="30"/>
      <c r="N15" s="36"/>
      <c r="O15" s="27">
        <f t="shared" si="0"/>
        <v>0</v>
      </c>
      <c r="P15" s="36"/>
      <c r="Q15" s="26">
        <f t="shared" si="1"/>
        <v>0</v>
      </c>
      <c r="R15" s="30"/>
      <c r="S15" s="36"/>
      <c r="T15" s="27">
        <f t="shared" si="2"/>
        <v>0</v>
      </c>
      <c r="U15" s="36"/>
      <c r="V15" s="26">
        <f t="shared" si="3"/>
        <v>0</v>
      </c>
    </row>
    <row r="16" spans="1:22" ht="14.65" customHeight="1">
      <c r="A16" s="28"/>
      <c r="B16" s="24">
        <v>0.41666666666666702</v>
      </c>
      <c r="C16" s="25"/>
      <c r="D16" s="38"/>
      <c r="E16" s="27"/>
      <c r="F16" s="38"/>
      <c r="G16" s="26"/>
      <c r="H16" s="38"/>
      <c r="I16" s="27"/>
      <c r="J16" s="38"/>
      <c r="K16" s="26"/>
      <c r="L16" s="24">
        <v>0.41666666666666702</v>
      </c>
      <c r="M16" s="30"/>
      <c r="N16" s="36"/>
      <c r="O16" s="27">
        <f t="shared" si="0"/>
        <v>0</v>
      </c>
      <c r="P16" s="36"/>
      <c r="Q16" s="26">
        <f t="shared" si="1"/>
        <v>0</v>
      </c>
      <c r="R16" s="30"/>
      <c r="S16" s="36"/>
      <c r="T16" s="27">
        <f t="shared" si="2"/>
        <v>0</v>
      </c>
      <c r="U16" s="36"/>
      <c r="V16" s="26">
        <f t="shared" si="3"/>
        <v>0</v>
      </c>
    </row>
    <row r="17" spans="1:22" ht="14.65" customHeight="1">
      <c r="A17" s="28"/>
      <c r="B17" s="45">
        <v>0.45833333333333298</v>
      </c>
      <c r="C17" s="25"/>
      <c r="D17" s="38"/>
      <c r="E17" s="27"/>
      <c r="F17" s="38"/>
      <c r="G17" s="26"/>
      <c r="H17" s="38"/>
      <c r="I17" s="27"/>
      <c r="J17" s="38"/>
      <c r="K17" s="26"/>
      <c r="L17" s="45">
        <v>0.45833333333333298</v>
      </c>
      <c r="M17" s="30"/>
      <c r="N17" s="36"/>
      <c r="O17" s="27">
        <f t="shared" si="0"/>
        <v>0</v>
      </c>
      <c r="P17" s="36"/>
      <c r="Q17" s="26">
        <f t="shared" si="1"/>
        <v>0</v>
      </c>
      <c r="R17" s="30"/>
      <c r="S17" s="36"/>
      <c r="T17" s="27">
        <f t="shared" si="2"/>
        <v>0</v>
      </c>
      <c r="U17" s="36"/>
      <c r="V17" s="26">
        <f t="shared" si="3"/>
        <v>0</v>
      </c>
    </row>
    <row r="18" spans="1:22" ht="14.65" customHeight="1">
      <c r="A18" s="28"/>
      <c r="B18" s="24">
        <v>0.5</v>
      </c>
      <c r="C18" s="25"/>
      <c r="D18" s="70"/>
      <c r="E18" s="27"/>
      <c r="F18" s="70"/>
      <c r="G18" s="26"/>
      <c r="H18" s="70"/>
      <c r="I18" s="27"/>
      <c r="J18" s="70"/>
      <c r="K18" s="26"/>
      <c r="L18" s="24">
        <v>0.5</v>
      </c>
      <c r="M18" s="30"/>
      <c r="N18" s="36"/>
      <c r="O18" s="27">
        <f t="shared" si="0"/>
        <v>0</v>
      </c>
      <c r="P18" s="36"/>
      <c r="Q18" s="26">
        <f t="shared" si="1"/>
        <v>0</v>
      </c>
      <c r="R18" s="30"/>
      <c r="S18" s="36"/>
      <c r="T18" s="27">
        <f t="shared" si="2"/>
        <v>0</v>
      </c>
      <c r="U18" s="36"/>
      <c r="V18" s="26">
        <f t="shared" si="3"/>
        <v>0</v>
      </c>
    </row>
    <row r="19" spans="1:22" ht="14.65" customHeight="1">
      <c r="A19" s="28"/>
      <c r="B19" s="24">
        <v>0.54166666666666696</v>
      </c>
      <c r="C19" s="25"/>
      <c r="D19" s="38"/>
      <c r="E19" s="27"/>
      <c r="F19" s="38"/>
      <c r="G19" s="26"/>
      <c r="H19" s="38"/>
      <c r="I19" s="27"/>
      <c r="J19" s="38"/>
      <c r="K19" s="26"/>
      <c r="L19" s="24">
        <v>0.54166666666666696</v>
      </c>
      <c r="M19" s="30"/>
      <c r="N19" s="36"/>
      <c r="O19" s="27">
        <f t="shared" si="0"/>
        <v>0</v>
      </c>
      <c r="P19" s="36"/>
      <c r="Q19" s="26">
        <f t="shared" si="1"/>
        <v>0</v>
      </c>
      <c r="R19" s="30"/>
      <c r="S19" s="36"/>
      <c r="T19" s="27">
        <f t="shared" si="2"/>
        <v>0</v>
      </c>
      <c r="U19" s="36"/>
      <c r="V19" s="26">
        <f t="shared" si="3"/>
        <v>0</v>
      </c>
    </row>
    <row r="20" spans="1:22" ht="14.65" customHeight="1">
      <c r="A20" s="28"/>
      <c r="B20" s="24">
        <v>0.58333333333333304</v>
      </c>
      <c r="C20" s="25"/>
      <c r="D20" s="38"/>
      <c r="E20" s="27"/>
      <c r="F20" s="38"/>
      <c r="G20" s="26"/>
      <c r="H20" s="38"/>
      <c r="I20" s="27"/>
      <c r="J20" s="38"/>
      <c r="K20" s="26"/>
      <c r="L20" s="24">
        <v>0.58333333333333304</v>
      </c>
      <c r="M20" s="30"/>
      <c r="N20" s="36"/>
      <c r="O20" s="27">
        <f t="shared" si="0"/>
        <v>0</v>
      </c>
      <c r="P20" s="36"/>
      <c r="Q20" s="26">
        <f t="shared" si="1"/>
        <v>0</v>
      </c>
      <c r="R20" s="30"/>
      <c r="S20" s="36"/>
      <c r="T20" s="27">
        <f t="shared" si="2"/>
        <v>0</v>
      </c>
      <c r="U20" s="36"/>
      <c r="V20" s="26">
        <f t="shared" si="3"/>
        <v>0</v>
      </c>
    </row>
    <row r="21" spans="1:22" ht="14.65" customHeight="1">
      <c r="A21" s="28"/>
      <c r="B21" s="24">
        <v>0.625</v>
      </c>
      <c r="C21" s="25"/>
      <c r="D21" s="38"/>
      <c r="E21" s="27"/>
      <c r="F21" s="38"/>
      <c r="G21" s="26"/>
      <c r="H21" s="38"/>
      <c r="I21" s="27"/>
      <c r="J21" s="38"/>
      <c r="K21" s="26"/>
      <c r="L21" s="24">
        <v>0.625</v>
      </c>
      <c r="M21" s="30"/>
      <c r="N21" s="36"/>
      <c r="O21" s="27">
        <f t="shared" si="0"/>
        <v>0</v>
      </c>
      <c r="P21" s="36"/>
      <c r="Q21" s="26">
        <f t="shared" si="1"/>
        <v>0</v>
      </c>
      <c r="R21" s="30"/>
      <c r="S21" s="36"/>
      <c r="T21" s="27">
        <f t="shared" si="2"/>
        <v>0</v>
      </c>
      <c r="U21" s="36"/>
      <c r="V21" s="26">
        <f t="shared" si="3"/>
        <v>0</v>
      </c>
    </row>
    <row r="22" spans="1:22" ht="14.65" customHeight="1">
      <c r="A22" s="2"/>
      <c r="B22" s="24">
        <v>0.66666666666666696</v>
      </c>
      <c r="C22" s="25"/>
      <c r="D22" s="70"/>
      <c r="E22" s="27"/>
      <c r="F22" s="70"/>
      <c r="G22" s="26"/>
      <c r="H22" s="70"/>
      <c r="I22" s="27"/>
      <c r="J22" s="70"/>
      <c r="K22" s="26"/>
      <c r="L22" s="24">
        <v>0.66666666666666696</v>
      </c>
      <c r="M22" s="30"/>
      <c r="N22" s="36"/>
      <c r="O22" s="27">
        <f t="shared" si="0"/>
        <v>0</v>
      </c>
      <c r="P22" s="36"/>
      <c r="Q22" s="26">
        <f t="shared" si="1"/>
        <v>0</v>
      </c>
      <c r="R22" s="30"/>
      <c r="S22" s="36"/>
      <c r="T22" s="27">
        <f t="shared" si="2"/>
        <v>0</v>
      </c>
      <c r="U22" s="36"/>
      <c r="V22" s="26">
        <f t="shared" si="3"/>
        <v>0</v>
      </c>
    </row>
    <row r="23" spans="1:22" ht="14.65" customHeight="1">
      <c r="A23" s="2"/>
      <c r="B23" s="24">
        <v>0.70833333333333304</v>
      </c>
      <c r="C23" s="25"/>
      <c r="D23" s="38"/>
      <c r="E23" s="27"/>
      <c r="F23" s="38"/>
      <c r="G23" s="26"/>
      <c r="H23" s="38"/>
      <c r="I23" s="27"/>
      <c r="J23" s="38"/>
      <c r="K23" s="26"/>
      <c r="L23" s="24">
        <v>0.70833333333333304</v>
      </c>
      <c r="M23" s="30"/>
      <c r="N23" s="36"/>
      <c r="O23" s="27">
        <f t="shared" si="0"/>
        <v>0</v>
      </c>
      <c r="P23" s="36"/>
      <c r="Q23" s="26">
        <f t="shared" si="1"/>
        <v>0</v>
      </c>
      <c r="R23" s="30"/>
      <c r="S23" s="36"/>
      <c r="T23" s="27">
        <f t="shared" si="2"/>
        <v>0</v>
      </c>
      <c r="U23" s="36"/>
      <c r="V23" s="26">
        <f t="shared" si="3"/>
        <v>0</v>
      </c>
    </row>
    <row r="24" spans="1:22" ht="14.65" customHeight="1">
      <c r="A24" s="2"/>
      <c r="B24" s="24">
        <v>0.75</v>
      </c>
      <c r="C24" s="25"/>
      <c r="D24" s="38"/>
      <c r="E24" s="27"/>
      <c r="F24" s="38"/>
      <c r="G24" s="26"/>
      <c r="H24" s="38"/>
      <c r="I24" s="27"/>
      <c r="J24" s="38"/>
      <c r="K24" s="26"/>
      <c r="L24" s="24">
        <v>0.75</v>
      </c>
      <c r="M24" s="30"/>
      <c r="N24" s="36"/>
      <c r="O24" s="27">
        <f t="shared" si="0"/>
        <v>0</v>
      </c>
      <c r="P24" s="36"/>
      <c r="Q24" s="26">
        <f t="shared" si="1"/>
        <v>0</v>
      </c>
      <c r="R24" s="30"/>
      <c r="S24" s="36"/>
      <c r="T24" s="27">
        <f t="shared" si="2"/>
        <v>0</v>
      </c>
      <c r="U24" s="36"/>
      <c r="V24" s="26">
        <f t="shared" si="3"/>
        <v>0</v>
      </c>
    </row>
    <row r="25" spans="1:22" ht="14.65" customHeight="1">
      <c r="A25" s="2"/>
      <c r="B25" s="24">
        <v>0.79166666666666696</v>
      </c>
      <c r="C25" s="25"/>
      <c r="D25" s="38"/>
      <c r="E25" s="27"/>
      <c r="F25" s="38"/>
      <c r="G25" s="26"/>
      <c r="H25" s="38"/>
      <c r="I25" s="27"/>
      <c r="J25" s="38"/>
      <c r="K25" s="26"/>
      <c r="L25" s="24">
        <v>0.79166666666666696</v>
      </c>
      <c r="M25" s="30"/>
      <c r="N25" s="36"/>
      <c r="O25" s="27">
        <f t="shared" si="0"/>
        <v>0</v>
      </c>
      <c r="P25" s="36"/>
      <c r="Q25" s="26">
        <f t="shared" si="1"/>
        <v>0</v>
      </c>
      <c r="R25" s="30"/>
      <c r="S25" s="36"/>
      <c r="T25" s="27">
        <f t="shared" si="2"/>
        <v>0</v>
      </c>
      <c r="U25" s="36"/>
      <c r="V25" s="26">
        <f t="shared" si="3"/>
        <v>0</v>
      </c>
    </row>
    <row r="26" spans="1:22" ht="14.65" customHeight="1">
      <c r="A26" s="2"/>
      <c r="B26" s="24">
        <v>0.83333333333333304</v>
      </c>
      <c r="C26" s="25"/>
      <c r="D26" s="70"/>
      <c r="E26" s="27"/>
      <c r="F26" s="70"/>
      <c r="G26" s="26"/>
      <c r="H26" s="70"/>
      <c r="I26" s="27"/>
      <c r="J26" s="70"/>
      <c r="K26" s="26"/>
      <c r="L26" s="24">
        <v>0.83333333333333304</v>
      </c>
      <c r="M26" s="30"/>
      <c r="N26" s="36"/>
      <c r="O26" s="27">
        <f t="shared" si="0"/>
        <v>0</v>
      </c>
      <c r="P26" s="36"/>
      <c r="Q26" s="26">
        <f t="shared" si="1"/>
        <v>0</v>
      </c>
      <c r="R26" s="30"/>
      <c r="S26" s="36"/>
      <c r="T26" s="27">
        <f t="shared" si="2"/>
        <v>0</v>
      </c>
      <c r="U26" s="36"/>
      <c r="V26" s="26">
        <f t="shared" si="3"/>
        <v>0</v>
      </c>
    </row>
    <row r="27" spans="1:22" ht="14.65" customHeight="1">
      <c r="A27" s="2"/>
      <c r="B27" s="24">
        <v>0.875</v>
      </c>
      <c r="C27" s="25"/>
      <c r="D27" s="38"/>
      <c r="E27" s="27"/>
      <c r="F27" s="38"/>
      <c r="G27" s="26"/>
      <c r="H27" s="38"/>
      <c r="I27" s="27"/>
      <c r="J27" s="38"/>
      <c r="K27" s="26"/>
      <c r="L27" s="24">
        <v>0.875</v>
      </c>
      <c r="M27" s="30"/>
      <c r="N27" s="36"/>
      <c r="O27" s="27">
        <f t="shared" si="0"/>
        <v>0</v>
      </c>
      <c r="P27" s="36"/>
      <c r="Q27" s="26">
        <f t="shared" si="1"/>
        <v>0</v>
      </c>
      <c r="R27" s="30"/>
      <c r="S27" s="36"/>
      <c r="T27" s="27">
        <f t="shared" si="2"/>
        <v>0</v>
      </c>
      <c r="U27" s="36"/>
      <c r="V27" s="26">
        <f t="shared" si="3"/>
        <v>0</v>
      </c>
    </row>
    <row r="28" spans="1:22" ht="14.65" customHeight="1">
      <c r="A28" s="28"/>
      <c r="B28" s="24">
        <v>0.91666666666666696</v>
      </c>
      <c r="C28" s="25"/>
      <c r="D28" s="38"/>
      <c r="E28" s="27"/>
      <c r="F28" s="38"/>
      <c r="G28" s="26"/>
      <c r="H28" s="38"/>
      <c r="I28" s="27"/>
      <c r="J28" s="38"/>
      <c r="K28" s="26"/>
      <c r="L28" s="24">
        <v>0.91666666666666696</v>
      </c>
      <c r="M28" s="30"/>
      <c r="N28" s="36"/>
      <c r="O28" s="27">
        <f t="shared" si="0"/>
        <v>0</v>
      </c>
      <c r="P28" s="36"/>
      <c r="Q28" s="26">
        <f t="shared" si="1"/>
        <v>0</v>
      </c>
      <c r="R28" s="30"/>
      <c r="S28" s="36"/>
      <c r="T28" s="27">
        <f t="shared" si="2"/>
        <v>0</v>
      </c>
      <c r="U28" s="36"/>
      <c r="V28" s="26">
        <f t="shared" si="3"/>
        <v>0</v>
      </c>
    </row>
    <row r="29" spans="1:22" ht="14.65" customHeight="1">
      <c r="A29" s="28"/>
      <c r="B29" s="24">
        <v>0.95833333333333304</v>
      </c>
      <c r="C29" s="25"/>
      <c r="D29" s="38"/>
      <c r="E29" s="27"/>
      <c r="F29" s="38"/>
      <c r="G29" s="26"/>
      <c r="H29" s="38"/>
      <c r="I29" s="27"/>
      <c r="J29" s="38"/>
      <c r="K29" s="26"/>
      <c r="L29" s="24">
        <v>0.95833333333333304</v>
      </c>
      <c r="M29" s="30"/>
      <c r="N29" s="36"/>
      <c r="O29" s="27">
        <f t="shared" si="0"/>
        <v>0</v>
      </c>
      <c r="P29" s="36"/>
      <c r="Q29" s="26">
        <f t="shared" si="1"/>
        <v>0</v>
      </c>
      <c r="R29" s="30"/>
      <c r="S29" s="36"/>
      <c r="T29" s="27">
        <f t="shared" si="2"/>
        <v>0</v>
      </c>
      <c r="U29" s="36"/>
      <c r="V29" s="26">
        <f t="shared" si="3"/>
        <v>0</v>
      </c>
    </row>
    <row r="30" spans="1:22" ht="14.65" customHeight="1">
      <c r="A30" s="28"/>
      <c r="B30" s="46">
        <v>0.999999999999999</v>
      </c>
      <c r="C30" s="25"/>
      <c r="D30" s="38"/>
      <c r="E30" s="27"/>
      <c r="F30" s="38"/>
      <c r="G30" s="26"/>
      <c r="H30" s="38"/>
      <c r="I30" s="27"/>
      <c r="J30" s="38"/>
      <c r="K30" s="26"/>
      <c r="L30" s="46">
        <v>0.999999999999999</v>
      </c>
      <c r="M30" s="30"/>
      <c r="N30" s="36"/>
      <c r="O30" s="27">
        <f t="shared" si="0"/>
        <v>0</v>
      </c>
      <c r="P30" s="36"/>
      <c r="Q30" s="26">
        <f t="shared" si="1"/>
        <v>0</v>
      </c>
      <c r="R30" s="30"/>
      <c r="S30" s="36"/>
      <c r="T30" s="27">
        <f t="shared" si="2"/>
        <v>0</v>
      </c>
      <c r="U30" s="36"/>
      <c r="V30" s="26">
        <f t="shared" si="3"/>
        <v>0</v>
      </c>
    </row>
    <row r="31" spans="1:22" ht="14.65" customHeight="1" thickBot="1">
      <c r="A31" s="2"/>
      <c r="B31" s="47" t="s">
        <v>12</v>
      </c>
      <c r="C31" s="16"/>
      <c r="D31" s="17"/>
      <c r="E31" s="18"/>
      <c r="F31" s="17"/>
      <c r="G31" s="19"/>
      <c r="H31" s="17"/>
      <c r="I31" s="18"/>
      <c r="J31" s="17"/>
      <c r="K31" s="19"/>
      <c r="L31" s="89" t="s">
        <v>12</v>
      </c>
      <c r="M31" s="37"/>
      <c r="N31" s="17"/>
      <c r="O31" s="18">
        <f>SUM(O7:O30)</f>
        <v>0</v>
      </c>
      <c r="P31" s="17"/>
      <c r="Q31" s="19">
        <f>SUM(Q7:Q30)</f>
        <v>0</v>
      </c>
      <c r="R31" s="37"/>
      <c r="S31" s="17"/>
      <c r="T31" s="18">
        <f>SUM(T7:T30)</f>
        <v>0</v>
      </c>
      <c r="U31" s="17"/>
      <c r="V31" s="19">
        <f>SUM(V7:V30)</f>
        <v>0</v>
      </c>
    </row>
    <row r="35" spans="2:2">
      <c r="B35" s="1"/>
    </row>
    <row r="36" spans="2:2">
      <c r="B36" s="1"/>
    </row>
  </sheetData>
  <sheetProtection insertColumns="0" insertRows="0" insertHyperlinks="0" deleteColumns="0" deleteRows="0" sort="0" autoFilter="0" pivotTables="0"/>
  <mergeCells count="17">
    <mergeCell ref="A1:K1"/>
    <mergeCell ref="M2:M4"/>
    <mergeCell ref="C2:C4"/>
    <mergeCell ref="L1:V1"/>
    <mergeCell ref="D3:E3"/>
    <mergeCell ref="H3:I3"/>
    <mergeCell ref="J3:K3"/>
    <mergeCell ref="D2:G2"/>
    <mergeCell ref="H2:K2"/>
    <mergeCell ref="L2:L4"/>
    <mergeCell ref="S3:T3"/>
    <mergeCell ref="U3:V3"/>
    <mergeCell ref="R3:R4"/>
    <mergeCell ref="B2:B4"/>
    <mergeCell ref="F3:G3"/>
    <mergeCell ref="N3:O3"/>
    <mergeCell ref="P3:Q3"/>
  </mergeCells>
  <phoneticPr fontId="2" type="noConversion"/>
  <conditionalFormatting sqref="E7:E30 S8:S13 M7:M30 G7:G30 H27:H30 H7:H9 H11:H13 H15:H17 H19:H21 H23:H25 I7:I30 K7:K30 J7:J9 J11:J13 J15:J17 J19:J21 J23:J25 J27:J30 O7:O30 V7:V30 T7:T30 Q7:R30">
    <cfRule type="cellIs" dxfId="7" priority="3" stopIfTrue="1" operator="lessThan">
      <formula>0</formula>
    </cfRule>
  </conditionalFormatting>
  <printOptions horizontalCentered="1"/>
  <pageMargins left="0.17" right="0.17" top="0.69" bottom="0.18" header="0.42" footer="0.18"/>
  <pageSetup paperSize="9" scale="115" orientation="landscape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6"/>
  </sheetPr>
  <dimension ref="A1:R37"/>
  <sheetViews>
    <sheetView showGridLines="0" zoomScale="115" zoomScaleNormal="115" zoomScaleSheetLayoutView="100" workbookViewId="0">
      <selection activeCell="Q7" sqref="Q7:Q31"/>
    </sheetView>
  </sheetViews>
  <sheetFormatPr defaultRowHeight="12.75"/>
  <cols>
    <col min="1" max="2" width="5.42578125" customWidth="1"/>
    <col min="3" max="3" width="9.28515625" customWidth="1"/>
    <col min="4" max="4" width="7" customWidth="1"/>
    <col min="5" max="5" width="9.28515625" customWidth="1"/>
    <col min="6" max="6" width="6.140625" customWidth="1"/>
    <col min="7" max="7" width="3.85546875" customWidth="1"/>
    <col min="8" max="8" width="9.28515625" customWidth="1"/>
    <col min="9" max="9" width="7" customWidth="1"/>
    <col min="10" max="10" width="8.140625" customWidth="1"/>
    <col min="11" max="11" width="5.85546875" customWidth="1"/>
    <col min="12" max="12" width="3.5703125" customWidth="1"/>
    <col min="13" max="13" width="7" customWidth="1"/>
    <col min="14" max="14" width="7.7109375" customWidth="1"/>
    <col min="15" max="15" width="6.85546875" customWidth="1"/>
    <col min="16" max="16" width="6.140625" customWidth="1"/>
    <col min="17" max="17" width="7.140625" customWidth="1"/>
    <col min="18" max="18" width="6.28515625" customWidth="1"/>
  </cols>
  <sheetData>
    <row r="1" spans="1:18" ht="21.75" customHeight="1" thickBot="1">
      <c r="A1" s="120" t="s">
        <v>51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15" customHeight="1">
      <c r="A2" s="121" t="s">
        <v>0</v>
      </c>
      <c r="B2" s="116" t="s">
        <v>39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5"/>
      <c r="Q2" s="123" t="s">
        <v>8</v>
      </c>
      <c r="R2" s="124"/>
    </row>
    <row r="3" spans="1:18" ht="15" customHeight="1">
      <c r="A3" s="122"/>
      <c r="B3" s="56"/>
      <c r="C3" s="57" t="s">
        <v>35</v>
      </c>
      <c r="D3" s="57" t="s">
        <v>48</v>
      </c>
      <c r="E3" s="22"/>
      <c r="F3" s="3"/>
      <c r="G3" s="96" t="s">
        <v>36</v>
      </c>
      <c r="H3" s="97"/>
      <c r="I3" s="97"/>
      <c r="J3" s="97"/>
      <c r="K3" s="125"/>
      <c r="L3" s="96" t="s">
        <v>37</v>
      </c>
      <c r="M3" s="97"/>
      <c r="N3" s="97"/>
      <c r="O3" s="97"/>
      <c r="P3" s="125"/>
      <c r="Q3" s="54"/>
      <c r="R3" s="55"/>
    </row>
    <row r="4" spans="1:18" ht="13.5" customHeight="1">
      <c r="A4" s="102"/>
      <c r="B4" s="119" t="s">
        <v>19</v>
      </c>
      <c r="C4" s="90" t="s">
        <v>5</v>
      </c>
      <c r="D4" s="90"/>
      <c r="E4" s="90" t="s">
        <v>6</v>
      </c>
      <c r="F4" s="91"/>
      <c r="G4" s="119" t="s">
        <v>19</v>
      </c>
      <c r="H4" s="90" t="s">
        <v>5</v>
      </c>
      <c r="I4" s="90"/>
      <c r="J4" s="90" t="s">
        <v>6</v>
      </c>
      <c r="K4" s="91"/>
      <c r="L4" s="119" t="s">
        <v>19</v>
      </c>
      <c r="M4" s="90" t="s">
        <v>5</v>
      </c>
      <c r="N4" s="90"/>
      <c r="O4" s="90" t="s">
        <v>6</v>
      </c>
      <c r="P4" s="91"/>
      <c r="Q4" s="92" t="s">
        <v>5</v>
      </c>
      <c r="R4" s="91"/>
    </row>
    <row r="5" spans="1:18">
      <c r="A5" s="102"/>
      <c r="B5" s="119"/>
      <c r="C5" s="4" t="s">
        <v>2</v>
      </c>
      <c r="D5" s="3">
        <v>66000</v>
      </c>
      <c r="E5" s="4" t="s">
        <v>2</v>
      </c>
      <c r="F5" s="12">
        <v>66000</v>
      </c>
      <c r="G5" s="119"/>
      <c r="H5" s="4" t="s">
        <v>2</v>
      </c>
      <c r="I5" s="3">
        <v>10500</v>
      </c>
      <c r="J5" s="4" t="s">
        <v>2</v>
      </c>
      <c r="K5" s="12">
        <v>10500</v>
      </c>
      <c r="L5" s="119"/>
      <c r="M5" s="4" t="s">
        <v>2</v>
      </c>
      <c r="N5" s="3">
        <v>12000</v>
      </c>
      <c r="O5" s="4" t="s">
        <v>2</v>
      </c>
      <c r="P5" s="12">
        <v>12000</v>
      </c>
      <c r="Q5" s="3" t="s">
        <v>2</v>
      </c>
      <c r="R5" s="21">
        <v>1500</v>
      </c>
    </row>
    <row r="6" spans="1:18" ht="26.1" customHeight="1">
      <c r="A6" s="13" t="s">
        <v>7</v>
      </c>
      <c r="B6" s="3" t="s">
        <v>1</v>
      </c>
      <c r="C6" s="6" t="s">
        <v>3</v>
      </c>
      <c r="D6" s="5" t="s">
        <v>10</v>
      </c>
      <c r="E6" s="6" t="s">
        <v>3</v>
      </c>
      <c r="F6" s="14" t="s">
        <v>11</v>
      </c>
      <c r="G6" s="3" t="s">
        <v>1</v>
      </c>
      <c r="H6" s="6" t="s">
        <v>3</v>
      </c>
      <c r="I6" s="5" t="s">
        <v>11</v>
      </c>
      <c r="J6" s="6" t="s">
        <v>3</v>
      </c>
      <c r="K6" s="14" t="s">
        <v>11</v>
      </c>
      <c r="L6" s="3" t="s">
        <v>1</v>
      </c>
      <c r="M6" s="6" t="s">
        <v>3</v>
      </c>
      <c r="N6" s="5" t="s">
        <v>11</v>
      </c>
      <c r="O6" s="6" t="s">
        <v>3</v>
      </c>
      <c r="P6" s="14" t="s">
        <v>11</v>
      </c>
      <c r="Q6" s="5" t="s">
        <v>3</v>
      </c>
      <c r="R6" s="31" t="s">
        <v>11</v>
      </c>
    </row>
    <row r="7" spans="1:18" ht="14.65" customHeight="1">
      <c r="A7" s="24">
        <v>0</v>
      </c>
      <c r="B7" s="27"/>
      <c r="C7" s="38"/>
      <c r="D7" s="27"/>
      <c r="E7" s="38"/>
      <c r="F7" s="26"/>
      <c r="G7" s="30"/>
      <c r="H7" s="36"/>
      <c r="I7" s="27"/>
      <c r="J7" s="36"/>
      <c r="K7" s="26"/>
      <c r="L7" s="30"/>
      <c r="M7" s="36"/>
      <c r="N7" s="27"/>
      <c r="O7" s="36"/>
      <c r="P7" s="26"/>
      <c r="Q7" s="58"/>
      <c r="R7" s="32"/>
    </row>
    <row r="8" spans="1:18" ht="14.65" customHeight="1">
      <c r="A8" s="24">
        <v>4.1666666666666664E-2</v>
      </c>
      <c r="B8" s="27"/>
      <c r="C8" s="38"/>
      <c r="D8" s="27">
        <f>(C8-C7)*66000</f>
        <v>0</v>
      </c>
      <c r="E8" s="38"/>
      <c r="F8" s="27">
        <f>((E8-E7)*66000)</f>
        <v>0</v>
      </c>
      <c r="G8" s="30"/>
      <c r="H8" s="36"/>
      <c r="I8" s="27">
        <f>(H8-H7)*10500</f>
        <v>0</v>
      </c>
      <c r="J8" s="36"/>
      <c r="K8" s="27">
        <f>(J8-J7)*10500</f>
        <v>0</v>
      </c>
      <c r="L8" s="30"/>
      <c r="M8" s="36"/>
      <c r="N8" s="27">
        <f>(M8-M7)*12000</f>
        <v>0</v>
      </c>
      <c r="O8" s="36"/>
      <c r="P8" s="27">
        <f>(O8-O7)*12000</f>
        <v>0</v>
      </c>
      <c r="Q8" s="58"/>
      <c r="R8" s="27">
        <f>(Q8-Q7)*1500</f>
        <v>0</v>
      </c>
    </row>
    <row r="9" spans="1:18" ht="14.65" customHeight="1">
      <c r="A9" s="24">
        <v>8.3333333333333301E-2</v>
      </c>
      <c r="B9" s="27"/>
      <c r="C9" s="38"/>
      <c r="D9" s="27">
        <f t="shared" ref="D9:D31" si="0">(C9-C8)*66000</f>
        <v>0</v>
      </c>
      <c r="E9" s="38"/>
      <c r="F9" s="27">
        <f t="shared" ref="F9:F31" si="1">((E9-E8)*66000)</f>
        <v>0</v>
      </c>
      <c r="G9" s="30"/>
      <c r="H9" s="36"/>
      <c r="I9" s="27">
        <f t="shared" ref="I9:I31" si="2">(H9-H8)*10500</f>
        <v>0</v>
      </c>
      <c r="J9" s="36"/>
      <c r="K9" s="27">
        <f t="shared" ref="K9:K31" si="3">(J9-J8)*10500</f>
        <v>0</v>
      </c>
      <c r="L9" s="30"/>
      <c r="M9" s="36"/>
      <c r="N9" s="27">
        <f t="shared" ref="N9:N31" si="4">(M9-M8)*12000</f>
        <v>0</v>
      </c>
      <c r="O9" s="36"/>
      <c r="P9" s="27">
        <f t="shared" ref="P9:P31" si="5">(O9-O8)*12000</f>
        <v>0</v>
      </c>
      <c r="Q9" s="58"/>
      <c r="R9" s="27">
        <f t="shared" ref="R9:R31" si="6">(Q9-Q8)*1500</f>
        <v>0</v>
      </c>
    </row>
    <row r="10" spans="1:18" ht="14.65" customHeight="1">
      <c r="A10" s="24">
        <v>0.125</v>
      </c>
      <c r="B10" s="27"/>
      <c r="C10" s="38"/>
      <c r="D10" s="27">
        <f t="shared" si="0"/>
        <v>0</v>
      </c>
      <c r="E10" s="38"/>
      <c r="F10" s="27">
        <f t="shared" si="1"/>
        <v>0</v>
      </c>
      <c r="G10" s="30"/>
      <c r="H10" s="36"/>
      <c r="I10" s="27">
        <f t="shared" si="2"/>
        <v>0</v>
      </c>
      <c r="J10" s="36"/>
      <c r="K10" s="27">
        <f t="shared" si="3"/>
        <v>0</v>
      </c>
      <c r="L10" s="30"/>
      <c r="M10" s="36"/>
      <c r="N10" s="27">
        <f t="shared" si="4"/>
        <v>0</v>
      </c>
      <c r="O10" s="36"/>
      <c r="P10" s="27">
        <f t="shared" si="5"/>
        <v>0</v>
      </c>
      <c r="Q10" s="58"/>
      <c r="R10" s="27">
        <f t="shared" si="6"/>
        <v>0</v>
      </c>
    </row>
    <row r="11" spans="1:18" ht="14.65" customHeight="1">
      <c r="A11" s="24">
        <v>0.16666666666666699</v>
      </c>
      <c r="B11" s="27"/>
      <c r="C11" s="38"/>
      <c r="D11" s="27">
        <f t="shared" si="0"/>
        <v>0</v>
      </c>
      <c r="E11" s="38"/>
      <c r="F11" s="27">
        <f t="shared" si="1"/>
        <v>0</v>
      </c>
      <c r="G11" s="30"/>
      <c r="H11" s="36"/>
      <c r="I11" s="27">
        <f t="shared" si="2"/>
        <v>0</v>
      </c>
      <c r="J11" s="36"/>
      <c r="K11" s="27">
        <f t="shared" si="3"/>
        <v>0</v>
      </c>
      <c r="L11" s="30"/>
      <c r="M11" s="36"/>
      <c r="N11" s="27">
        <f t="shared" si="4"/>
        <v>0</v>
      </c>
      <c r="O11" s="36"/>
      <c r="P11" s="27">
        <f t="shared" si="5"/>
        <v>0</v>
      </c>
      <c r="Q11" s="58"/>
      <c r="R11" s="27">
        <f t="shared" si="6"/>
        <v>0</v>
      </c>
    </row>
    <row r="12" spans="1:18" ht="14.65" customHeight="1">
      <c r="A12" s="24">
        <v>0.20833333333333301</v>
      </c>
      <c r="B12" s="27"/>
      <c r="C12" s="38"/>
      <c r="D12" s="27">
        <f t="shared" si="0"/>
        <v>0</v>
      </c>
      <c r="E12" s="38"/>
      <c r="F12" s="27">
        <f t="shared" si="1"/>
        <v>0</v>
      </c>
      <c r="G12" s="30"/>
      <c r="H12" s="36"/>
      <c r="I12" s="27">
        <f t="shared" si="2"/>
        <v>0</v>
      </c>
      <c r="J12" s="36"/>
      <c r="K12" s="27">
        <f t="shared" si="3"/>
        <v>0</v>
      </c>
      <c r="L12" s="30"/>
      <c r="M12" s="36"/>
      <c r="N12" s="27">
        <f t="shared" si="4"/>
        <v>0</v>
      </c>
      <c r="O12" s="36"/>
      <c r="P12" s="27">
        <f t="shared" si="5"/>
        <v>0</v>
      </c>
      <c r="Q12" s="58"/>
      <c r="R12" s="27">
        <f t="shared" si="6"/>
        <v>0</v>
      </c>
    </row>
    <row r="13" spans="1:18" ht="14.65" customHeight="1">
      <c r="A13" s="24">
        <v>0.25</v>
      </c>
      <c r="B13" s="27"/>
      <c r="C13" s="38"/>
      <c r="D13" s="27">
        <f t="shared" si="0"/>
        <v>0</v>
      </c>
      <c r="E13" s="38"/>
      <c r="F13" s="27">
        <f t="shared" si="1"/>
        <v>0</v>
      </c>
      <c r="G13" s="30"/>
      <c r="H13" s="36"/>
      <c r="I13" s="27">
        <f t="shared" si="2"/>
        <v>0</v>
      </c>
      <c r="J13" s="36"/>
      <c r="K13" s="27">
        <f t="shared" si="3"/>
        <v>0</v>
      </c>
      <c r="L13" s="30"/>
      <c r="M13" s="36"/>
      <c r="N13" s="27">
        <f t="shared" si="4"/>
        <v>0</v>
      </c>
      <c r="O13" s="36"/>
      <c r="P13" s="27">
        <f t="shared" si="5"/>
        <v>0</v>
      </c>
      <c r="Q13" s="58"/>
      <c r="R13" s="27">
        <f t="shared" si="6"/>
        <v>0</v>
      </c>
    </row>
    <row r="14" spans="1:18" ht="14.65" customHeight="1">
      <c r="A14" s="24">
        <v>0.29166666666666702</v>
      </c>
      <c r="B14" s="27"/>
      <c r="C14" s="38"/>
      <c r="D14" s="27">
        <f t="shared" si="0"/>
        <v>0</v>
      </c>
      <c r="E14" s="38"/>
      <c r="F14" s="27">
        <f t="shared" si="1"/>
        <v>0</v>
      </c>
      <c r="G14" s="30"/>
      <c r="H14" s="36"/>
      <c r="I14" s="27">
        <f t="shared" si="2"/>
        <v>0</v>
      </c>
      <c r="J14" s="36"/>
      <c r="K14" s="27">
        <f t="shared" si="3"/>
        <v>0</v>
      </c>
      <c r="L14" s="30"/>
      <c r="M14" s="36"/>
      <c r="N14" s="27">
        <f t="shared" si="4"/>
        <v>0</v>
      </c>
      <c r="O14" s="36"/>
      <c r="P14" s="27">
        <f t="shared" si="5"/>
        <v>0</v>
      </c>
      <c r="Q14" s="58"/>
      <c r="R14" s="27">
        <f t="shared" si="6"/>
        <v>0</v>
      </c>
    </row>
    <row r="15" spans="1:18" ht="14.65" customHeight="1">
      <c r="A15" s="24">
        <v>0.33333333333333298</v>
      </c>
      <c r="B15" s="27"/>
      <c r="C15" s="38"/>
      <c r="D15" s="27">
        <f t="shared" si="0"/>
        <v>0</v>
      </c>
      <c r="E15" s="38"/>
      <c r="F15" s="27">
        <f t="shared" si="1"/>
        <v>0</v>
      </c>
      <c r="G15" s="30"/>
      <c r="H15" s="36"/>
      <c r="I15" s="27">
        <f t="shared" si="2"/>
        <v>0</v>
      </c>
      <c r="J15" s="36"/>
      <c r="K15" s="27">
        <f t="shared" si="3"/>
        <v>0</v>
      </c>
      <c r="L15" s="30"/>
      <c r="M15" s="36"/>
      <c r="N15" s="27">
        <f t="shared" si="4"/>
        <v>0</v>
      </c>
      <c r="O15" s="36"/>
      <c r="P15" s="27">
        <f t="shared" si="5"/>
        <v>0</v>
      </c>
      <c r="Q15" s="58"/>
      <c r="R15" s="27">
        <f t="shared" si="6"/>
        <v>0</v>
      </c>
    </row>
    <row r="16" spans="1:18" ht="14.65" customHeight="1">
      <c r="A16" s="24">
        <v>0.375</v>
      </c>
      <c r="B16" s="27"/>
      <c r="C16" s="38"/>
      <c r="D16" s="27">
        <f t="shared" si="0"/>
        <v>0</v>
      </c>
      <c r="E16" s="38"/>
      <c r="F16" s="27">
        <f t="shared" si="1"/>
        <v>0</v>
      </c>
      <c r="G16" s="30"/>
      <c r="H16" s="36"/>
      <c r="I16" s="27">
        <f t="shared" si="2"/>
        <v>0</v>
      </c>
      <c r="J16" s="36"/>
      <c r="K16" s="27">
        <f t="shared" si="3"/>
        <v>0</v>
      </c>
      <c r="L16" s="30"/>
      <c r="M16" s="36"/>
      <c r="N16" s="27">
        <f t="shared" si="4"/>
        <v>0</v>
      </c>
      <c r="O16" s="36"/>
      <c r="P16" s="27">
        <f t="shared" si="5"/>
        <v>0</v>
      </c>
      <c r="Q16" s="58"/>
      <c r="R16" s="27">
        <f t="shared" si="6"/>
        <v>0</v>
      </c>
    </row>
    <row r="17" spans="1:18" ht="14.65" customHeight="1">
      <c r="A17" s="24">
        <v>0.41666666666666702</v>
      </c>
      <c r="B17" s="27"/>
      <c r="C17" s="38"/>
      <c r="D17" s="27">
        <f t="shared" si="0"/>
        <v>0</v>
      </c>
      <c r="E17" s="38"/>
      <c r="F17" s="27">
        <f t="shared" si="1"/>
        <v>0</v>
      </c>
      <c r="G17" s="30"/>
      <c r="H17" s="36"/>
      <c r="I17" s="27">
        <f t="shared" si="2"/>
        <v>0</v>
      </c>
      <c r="J17" s="36"/>
      <c r="K17" s="27">
        <f t="shared" si="3"/>
        <v>0</v>
      </c>
      <c r="L17" s="30"/>
      <c r="M17" s="36"/>
      <c r="N17" s="27">
        <f t="shared" si="4"/>
        <v>0</v>
      </c>
      <c r="O17" s="36"/>
      <c r="P17" s="27">
        <f t="shared" si="5"/>
        <v>0</v>
      </c>
      <c r="Q17" s="58"/>
      <c r="R17" s="27">
        <f t="shared" si="6"/>
        <v>0</v>
      </c>
    </row>
    <row r="18" spans="1:18" ht="14.65" customHeight="1">
      <c r="A18" s="45">
        <v>0.45833333333333298</v>
      </c>
      <c r="B18" s="27"/>
      <c r="C18" s="38"/>
      <c r="D18" s="27">
        <f t="shared" si="0"/>
        <v>0</v>
      </c>
      <c r="E18" s="38"/>
      <c r="F18" s="27">
        <f t="shared" si="1"/>
        <v>0</v>
      </c>
      <c r="G18" s="30"/>
      <c r="H18" s="36"/>
      <c r="I18" s="27">
        <f t="shared" si="2"/>
        <v>0</v>
      </c>
      <c r="J18" s="36"/>
      <c r="K18" s="27">
        <f t="shared" si="3"/>
        <v>0</v>
      </c>
      <c r="L18" s="30"/>
      <c r="M18" s="36"/>
      <c r="N18" s="27">
        <f t="shared" si="4"/>
        <v>0</v>
      </c>
      <c r="O18" s="36"/>
      <c r="P18" s="27">
        <f t="shared" si="5"/>
        <v>0</v>
      </c>
      <c r="Q18" s="58"/>
      <c r="R18" s="27">
        <f t="shared" si="6"/>
        <v>0</v>
      </c>
    </row>
    <row r="19" spans="1:18" ht="14.65" customHeight="1">
      <c r="A19" s="24">
        <v>0.5</v>
      </c>
      <c r="B19" s="27"/>
      <c r="C19" s="38"/>
      <c r="D19" s="27">
        <f t="shared" si="0"/>
        <v>0</v>
      </c>
      <c r="E19" s="38"/>
      <c r="F19" s="27">
        <f t="shared" si="1"/>
        <v>0</v>
      </c>
      <c r="G19" s="30"/>
      <c r="H19" s="36"/>
      <c r="I19" s="27">
        <f t="shared" si="2"/>
        <v>0</v>
      </c>
      <c r="J19" s="36"/>
      <c r="K19" s="27">
        <f t="shared" si="3"/>
        <v>0</v>
      </c>
      <c r="L19" s="30"/>
      <c r="M19" s="36"/>
      <c r="N19" s="27">
        <f t="shared" si="4"/>
        <v>0</v>
      </c>
      <c r="O19" s="36"/>
      <c r="P19" s="27">
        <f t="shared" si="5"/>
        <v>0</v>
      </c>
      <c r="Q19" s="58"/>
      <c r="R19" s="27">
        <f t="shared" si="6"/>
        <v>0</v>
      </c>
    </row>
    <row r="20" spans="1:18" ht="14.65" customHeight="1">
      <c r="A20" s="24">
        <v>0.54166666666666696</v>
      </c>
      <c r="B20" s="27"/>
      <c r="C20" s="38"/>
      <c r="D20" s="27">
        <f t="shared" si="0"/>
        <v>0</v>
      </c>
      <c r="E20" s="38"/>
      <c r="F20" s="27">
        <f t="shared" si="1"/>
        <v>0</v>
      </c>
      <c r="G20" s="30"/>
      <c r="H20" s="36"/>
      <c r="I20" s="27">
        <f t="shared" si="2"/>
        <v>0</v>
      </c>
      <c r="J20" s="36"/>
      <c r="K20" s="27">
        <f t="shared" si="3"/>
        <v>0</v>
      </c>
      <c r="L20" s="30"/>
      <c r="M20" s="36"/>
      <c r="N20" s="27">
        <f t="shared" si="4"/>
        <v>0</v>
      </c>
      <c r="O20" s="36"/>
      <c r="P20" s="27">
        <f t="shared" si="5"/>
        <v>0</v>
      </c>
      <c r="Q20" s="58"/>
      <c r="R20" s="27">
        <f t="shared" si="6"/>
        <v>0</v>
      </c>
    </row>
    <row r="21" spans="1:18" ht="14.65" customHeight="1">
      <c r="A21" s="24">
        <v>0.58333333333333304</v>
      </c>
      <c r="B21" s="27"/>
      <c r="C21" s="38"/>
      <c r="D21" s="27">
        <f t="shared" si="0"/>
        <v>0</v>
      </c>
      <c r="E21" s="38"/>
      <c r="F21" s="27">
        <f t="shared" si="1"/>
        <v>0</v>
      </c>
      <c r="G21" s="30"/>
      <c r="H21" s="36"/>
      <c r="I21" s="27">
        <f t="shared" si="2"/>
        <v>0</v>
      </c>
      <c r="J21" s="36"/>
      <c r="K21" s="27">
        <f t="shared" si="3"/>
        <v>0</v>
      </c>
      <c r="L21" s="30"/>
      <c r="M21" s="36"/>
      <c r="N21" s="27">
        <f t="shared" si="4"/>
        <v>0</v>
      </c>
      <c r="O21" s="36"/>
      <c r="P21" s="27">
        <f t="shared" si="5"/>
        <v>0</v>
      </c>
      <c r="Q21" s="58"/>
      <c r="R21" s="27">
        <f t="shared" si="6"/>
        <v>0</v>
      </c>
    </row>
    <row r="22" spans="1:18" ht="14.65" customHeight="1">
      <c r="A22" s="24">
        <v>0.625</v>
      </c>
      <c r="B22" s="27"/>
      <c r="C22" s="38"/>
      <c r="D22" s="27">
        <f t="shared" si="0"/>
        <v>0</v>
      </c>
      <c r="E22" s="38"/>
      <c r="F22" s="27">
        <f t="shared" si="1"/>
        <v>0</v>
      </c>
      <c r="G22" s="30"/>
      <c r="H22" s="36"/>
      <c r="I22" s="27">
        <f t="shared" si="2"/>
        <v>0</v>
      </c>
      <c r="J22" s="36"/>
      <c r="K22" s="27">
        <f t="shared" si="3"/>
        <v>0</v>
      </c>
      <c r="L22" s="30"/>
      <c r="M22" s="36"/>
      <c r="N22" s="27">
        <f t="shared" si="4"/>
        <v>0</v>
      </c>
      <c r="O22" s="36"/>
      <c r="P22" s="27">
        <f t="shared" si="5"/>
        <v>0</v>
      </c>
      <c r="Q22" s="58"/>
      <c r="R22" s="27">
        <f t="shared" si="6"/>
        <v>0</v>
      </c>
    </row>
    <row r="23" spans="1:18" ht="14.65" customHeight="1">
      <c r="A23" s="24">
        <v>0.66666666666666696</v>
      </c>
      <c r="B23" s="27"/>
      <c r="C23" s="38"/>
      <c r="D23" s="27">
        <f t="shared" si="0"/>
        <v>0</v>
      </c>
      <c r="E23" s="38"/>
      <c r="F23" s="27">
        <f t="shared" si="1"/>
        <v>0</v>
      </c>
      <c r="G23" s="30"/>
      <c r="H23" s="36"/>
      <c r="I23" s="27">
        <f t="shared" si="2"/>
        <v>0</v>
      </c>
      <c r="J23" s="36"/>
      <c r="K23" s="27">
        <f t="shared" si="3"/>
        <v>0</v>
      </c>
      <c r="L23" s="30"/>
      <c r="M23" s="36"/>
      <c r="N23" s="27">
        <f t="shared" si="4"/>
        <v>0</v>
      </c>
      <c r="O23" s="36"/>
      <c r="P23" s="27">
        <f t="shared" si="5"/>
        <v>0</v>
      </c>
      <c r="Q23" s="58"/>
      <c r="R23" s="27">
        <f t="shared" si="6"/>
        <v>0</v>
      </c>
    </row>
    <row r="24" spans="1:18" ht="14.65" customHeight="1">
      <c r="A24" s="24">
        <v>0.70833333333333304</v>
      </c>
      <c r="B24" s="27"/>
      <c r="C24" s="38"/>
      <c r="D24" s="27">
        <f t="shared" si="0"/>
        <v>0</v>
      </c>
      <c r="E24" s="38"/>
      <c r="F24" s="27">
        <f t="shared" si="1"/>
        <v>0</v>
      </c>
      <c r="G24" s="30"/>
      <c r="H24" s="36"/>
      <c r="I24" s="27">
        <f t="shared" si="2"/>
        <v>0</v>
      </c>
      <c r="J24" s="36"/>
      <c r="K24" s="27">
        <f t="shared" si="3"/>
        <v>0</v>
      </c>
      <c r="L24" s="30"/>
      <c r="M24" s="36"/>
      <c r="N24" s="27">
        <f t="shared" si="4"/>
        <v>0</v>
      </c>
      <c r="O24" s="36"/>
      <c r="P24" s="27">
        <f t="shared" si="5"/>
        <v>0</v>
      </c>
      <c r="Q24" s="58"/>
      <c r="R24" s="27">
        <f t="shared" si="6"/>
        <v>0</v>
      </c>
    </row>
    <row r="25" spans="1:18" ht="14.65" customHeight="1">
      <c r="A25" s="24">
        <v>0.75</v>
      </c>
      <c r="B25" s="27"/>
      <c r="C25" s="38"/>
      <c r="D25" s="27">
        <f t="shared" si="0"/>
        <v>0</v>
      </c>
      <c r="E25" s="38"/>
      <c r="F25" s="27">
        <f t="shared" si="1"/>
        <v>0</v>
      </c>
      <c r="G25" s="30"/>
      <c r="H25" s="36"/>
      <c r="I25" s="27">
        <f t="shared" si="2"/>
        <v>0</v>
      </c>
      <c r="J25" s="36"/>
      <c r="K25" s="27">
        <f t="shared" si="3"/>
        <v>0</v>
      </c>
      <c r="L25" s="30"/>
      <c r="M25" s="36"/>
      <c r="N25" s="27">
        <f t="shared" si="4"/>
        <v>0</v>
      </c>
      <c r="O25" s="36"/>
      <c r="P25" s="27">
        <f t="shared" si="5"/>
        <v>0</v>
      </c>
      <c r="Q25" s="58"/>
      <c r="R25" s="27">
        <f t="shared" si="6"/>
        <v>0</v>
      </c>
    </row>
    <row r="26" spans="1:18" ht="14.65" customHeight="1">
      <c r="A26" s="24">
        <v>0.79166666666666696</v>
      </c>
      <c r="B26" s="27"/>
      <c r="C26" s="38"/>
      <c r="D26" s="27">
        <f t="shared" si="0"/>
        <v>0</v>
      </c>
      <c r="E26" s="38"/>
      <c r="F26" s="27">
        <f t="shared" si="1"/>
        <v>0</v>
      </c>
      <c r="G26" s="30"/>
      <c r="H26" s="36"/>
      <c r="I26" s="27">
        <f t="shared" si="2"/>
        <v>0</v>
      </c>
      <c r="J26" s="36"/>
      <c r="K26" s="27">
        <f t="shared" si="3"/>
        <v>0</v>
      </c>
      <c r="L26" s="30"/>
      <c r="M26" s="36"/>
      <c r="N26" s="27">
        <f t="shared" si="4"/>
        <v>0</v>
      </c>
      <c r="O26" s="36"/>
      <c r="P26" s="27">
        <f t="shared" si="5"/>
        <v>0</v>
      </c>
      <c r="Q26" s="58"/>
      <c r="R26" s="27">
        <f t="shared" si="6"/>
        <v>0</v>
      </c>
    </row>
    <row r="27" spans="1:18" ht="14.65" customHeight="1">
      <c r="A27" s="24">
        <v>0.83333333333333304</v>
      </c>
      <c r="B27" s="27"/>
      <c r="C27" s="38"/>
      <c r="D27" s="27">
        <f t="shared" si="0"/>
        <v>0</v>
      </c>
      <c r="E27" s="38"/>
      <c r="F27" s="27">
        <f t="shared" si="1"/>
        <v>0</v>
      </c>
      <c r="G27" s="30"/>
      <c r="H27" s="36"/>
      <c r="I27" s="27">
        <f t="shared" si="2"/>
        <v>0</v>
      </c>
      <c r="J27" s="36"/>
      <c r="K27" s="27">
        <f t="shared" si="3"/>
        <v>0</v>
      </c>
      <c r="L27" s="30"/>
      <c r="M27" s="36"/>
      <c r="N27" s="27">
        <f t="shared" si="4"/>
        <v>0</v>
      </c>
      <c r="O27" s="36"/>
      <c r="P27" s="27">
        <f t="shared" si="5"/>
        <v>0</v>
      </c>
      <c r="Q27" s="58"/>
      <c r="R27" s="27">
        <f t="shared" si="6"/>
        <v>0</v>
      </c>
    </row>
    <row r="28" spans="1:18" ht="14.65" customHeight="1">
      <c r="A28" s="24">
        <v>0.875</v>
      </c>
      <c r="B28" s="27"/>
      <c r="C28" s="38"/>
      <c r="D28" s="27">
        <f t="shared" si="0"/>
        <v>0</v>
      </c>
      <c r="E28" s="38"/>
      <c r="F28" s="27">
        <f t="shared" si="1"/>
        <v>0</v>
      </c>
      <c r="G28" s="30"/>
      <c r="H28" s="36"/>
      <c r="I28" s="27">
        <f t="shared" si="2"/>
        <v>0</v>
      </c>
      <c r="J28" s="36"/>
      <c r="K28" s="27">
        <f t="shared" si="3"/>
        <v>0</v>
      </c>
      <c r="L28" s="30"/>
      <c r="M28" s="36"/>
      <c r="N28" s="27">
        <f t="shared" si="4"/>
        <v>0</v>
      </c>
      <c r="O28" s="36"/>
      <c r="P28" s="27">
        <f t="shared" si="5"/>
        <v>0</v>
      </c>
      <c r="Q28" s="58"/>
      <c r="R28" s="27">
        <f t="shared" si="6"/>
        <v>0</v>
      </c>
    </row>
    <row r="29" spans="1:18" ht="14.65" customHeight="1">
      <c r="A29" s="24">
        <v>0.91666666666666696</v>
      </c>
      <c r="B29" s="27"/>
      <c r="C29" s="38"/>
      <c r="D29" s="27">
        <f t="shared" si="0"/>
        <v>0</v>
      </c>
      <c r="E29" s="38"/>
      <c r="F29" s="27">
        <f t="shared" si="1"/>
        <v>0</v>
      </c>
      <c r="G29" s="30"/>
      <c r="H29" s="36"/>
      <c r="I29" s="27">
        <f t="shared" si="2"/>
        <v>0</v>
      </c>
      <c r="J29" s="36"/>
      <c r="K29" s="27">
        <f t="shared" si="3"/>
        <v>0</v>
      </c>
      <c r="L29" s="30"/>
      <c r="M29" s="36"/>
      <c r="N29" s="27">
        <f t="shared" si="4"/>
        <v>0</v>
      </c>
      <c r="O29" s="36"/>
      <c r="P29" s="27">
        <f t="shared" si="5"/>
        <v>0</v>
      </c>
      <c r="Q29" s="58"/>
      <c r="R29" s="27">
        <f t="shared" si="6"/>
        <v>0</v>
      </c>
    </row>
    <row r="30" spans="1:18" ht="14.65" customHeight="1">
      <c r="A30" s="24">
        <v>0.95833333333333304</v>
      </c>
      <c r="B30" s="27"/>
      <c r="C30" s="38"/>
      <c r="D30" s="27">
        <f t="shared" si="0"/>
        <v>0</v>
      </c>
      <c r="E30" s="38"/>
      <c r="F30" s="27">
        <f t="shared" si="1"/>
        <v>0</v>
      </c>
      <c r="G30" s="30"/>
      <c r="H30" s="36"/>
      <c r="I30" s="27">
        <f t="shared" si="2"/>
        <v>0</v>
      </c>
      <c r="J30" s="36"/>
      <c r="K30" s="27">
        <f t="shared" si="3"/>
        <v>0</v>
      </c>
      <c r="L30" s="30"/>
      <c r="M30" s="36"/>
      <c r="N30" s="27">
        <f t="shared" si="4"/>
        <v>0</v>
      </c>
      <c r="O30" s="36"/>
      <c r="P30" s="27">
        <f t="shared" si="5"/>
        <v>0</v>
      </c>
      <c r="Q30" s="58"/>
      <c r="R30" s="27">
        <f t="shared" si="6"/>
        <v>0</v>
      </c>
    </row>
    <row r="31" spans="1:18" ht="14.65" customHeight="1">
      <c r="A31" s="46">
        <v>0.999999999999999</v>
      </c>
      <c r="B31" s="27"/>
      <c r="C31" s="38"/>
      <c r="D31" s="27">
        <f t="shared" si="0"/>
        <v>0</v>
      </c>
      <c r="E31" s="38"/>
      <c r="F31" s="27">
        <f t="shared" si="1"/>
        <v>0</v>
      </c>
      <c r="G31" s="30"/>
      <c r="H31" s="36"/>
      <c r="I31" s="27">
        <f t="shared" si="2"/>
        <v>0</v>
      </c>
      <c r="J31" s="36"/>
      <c r="K31" s="27">
        <f t="shared" si="3"/>
        <v>0</v>
      </c>
      <c r="L31" s="30"/>
      <c r="M31" s="36"/>
      <c r="N31" s="27">
        <f t="shared" si="4"/>
        <v>0</v>
      </c>
      <c r="O31" s="36"/>
      <c r="P31" s="27">
        <f t="shared" si="5"/>
        <v>0</v>
      </c>
      <c r="Q31" s="58"/>
      <c r="R31" s="27">
        <f t="shared" si="6"/>
        <v>0</v>
      </c>
    </row>
    <row r="32" spans="1:18" ht="14.65" customHeight="1" thickBot="1">
      <c r="A32" s="47" t="s">
        <v>12</v>
      </c>
      <c r="B32" s="18"/>
      <c r="C32" s="17"/>
      <c r="D32" s="19">
        <f>SUM(D8:D31)</f>
        <v>0</v>
      </c>
      <c r="E32" s="17"/>
      <c r="F32" s="19">
        <f>SUM(F8:F31)</f>
        <v>0</v>
      </c>
      <c r="G32" s="37"/>
      <c r="H32" s="17"/>
      <c r="I32" s="19">
        <f>SUM(I8:I31)</f>
        <v>0</v>
      </c>
      <c r="J32" s="17"/>
      <c r="K32" s="19">
        <f>SUM(K8:K31)</f>
        <v>0</v>
      </c>
      <c r="L32" s="37"/>
      <c r="M32" s="17"/>
      <c r="N32" s="19">
        <f>SUM(N8:N31)</f>
        <v>0</v>
      </c>
      <c r="O32" s="17"/>
      <c r="P32" s="19">
        <f>SUM(P8:P31)</f>
        <v>0</v>
      </c>
      <c r="Q32" s="18"/>
      <c r="R32" s="19">
        <f>SUM(R8:R31)</f>
        <v>0</v>
      </c>
    </row>
    <row r="36" spans="1:1">
      <c r="A36" s="1"/>
    </row>
    <row r="37" spans="1:1">
      <c r="A37" s="1"/>
    </row>
  </sheetData>
  <sheetProtection insertColumns="0" insertRows="0" insertHyperlinks="0" deleteColumns="0" deleteRows="0" sort="0" autoFilter="0" pivotTables="0"/>
  <mergeCells count="16">
    <mergeCell ref="A1:R1"/>
    <mergeCell ref="A2:A5"/>
    <mergeCell ref="B2:P2"/>
    <mergeCell ref="Q2:R2"/>
    <mergeCell ref="G3:K3"/>
    <mergeCell ref="L3:P3"/>
    <mergeCell ref="B4:B5"/>
    <mergeCell ref="C4:D4"/>
    <mergeCell ref="E4:F4"/>
    <mergeCell ref="G4:G5"/>
    <mergeCell ref="O4:P4"/>
    <mergeCell ref="Q4:R4"/>
    <mergeCell ref="H4:I4"/>
    <mergeCell ref="J4:K4"/>
    <mergeCell ref="L4:L5"/>
    <mergeCell ref="M4:N4"/>
  </mergeCells>
  <phoneticPr fontId="2" type="noConversion"/>
  <conditionalFormatting sqref="D8:D31 R8:R31 I8:I31 F8:G31 K8:P31">
    <cfRule type="cellIs" dxfId="6" priority="1" stopIfTrue="1" operator="lessThan">
      <formula>0</formula>
    </cfRule>
  </conditionalFormatting>
  <printOptions horizontalCentered="1"/>
  <pageMargins left="0.15748031496062992" right="0" top="0.51181102362204722" bottom="0.19685039370078741" header="0" footer="0"/>
  <pageSetup paperSize="9" scale="11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26"/>
  </sheetPr>
  <dimension ref="A1:R37"/>
  <sheetViews>
    <sheetView showGridLines="0" zoomScale="115" zoomScaleNormal="115" zoomScaleSheetLayoutView="100" workbookViewId="0">
      <selection activeCell="Q7" sqref="Q7:Q31"/>
    </sheetView>
  </sheetViews>
  <sheetFormatPr defaultRowHeight="12.75"/>
  <cols>
    <col min="1" max="2" width="5.42578125" customWidth="1"/>
    <col min="3" max="3" width="9.28515625" customWidth="1"/>
    <col min="4" max="4" width="7" customWidth="1"/>
    <col min="5" max="5" width="9.28515625" customWidth="1"/>
    <col min="6" max="6" width="5.7109375" customWidth="1"/>
    <col min="7" max="7" width="4.85546875" customWidth="1"/>
    <col min="8" max="8" width="9.28515625" customWidth="1"/>
    <col min="9" max="9" width="7" customWidth="1"/>
    <col min="10" max="10" width="8.140625" customWidth="1"/>
    <col min="11" max="11" width="6" customWidth="1"/>
    <col min="12" max="12" width="4.140625" customWidth="1"/>
    <col min="13" max="13" width="8.42578125" customWidth="1"/>
    <col min="14" max="15" width="6.85546875" customWidth="1"/>
    <col min="16" max="16" width="6.5703125" customWidth="1"/>
    <col min="17" max="17" width="7.140625" customWidth="1"/>
    <col min="18" max="18" width="7.5703125" customWidth="1"/>
  </cols>
  <sheetData>
    <row r="1" spans="1:18" ht="21.75" customHeight="1" thickBot="1">
      <c r="A1" s="120" t="s">
        <v>52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15" customHeight="1">
      <c r="A2" s="121" t="s">
        <v>0</v>
      </c>
      <c r="B2" s="116" t="s">
        <v>34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5"/>
      <c r="Q2" s="123" t="s">
        <v>38</v>
      </c>
      <c r="R2" s="124"/>
    </row>
    <row r="3" spans="1:18" ht="15" customHeight="1">
      <c r="A3" s="122"/>
      <c r="B3" s="56"/>
      <c r="C3" s="57" t="s">
        <v>35</v>
      </c>
      <c r="D3" s="57" t="s">
        <v>48</v>
      </c>
      <c r="E3" s="22"/>
      <c r="F3" s="3"/>
      <c r="G3" s="96" t="s">
        <v>36</v>
      </c>
      <c r="H3" s="97"/>
      <c r="I3" s="97"/>
      <c r="J3" s="97"/>
      <c r="K3" s="125"/>
      <c r="L3" s="96" t="s">
        <v>37</v>
      </c>
      <c r="M3" s="97"/>
      <c r="N3" s="97"/>
      <c r="O3" s="97"/>
      <c r="P3" s="125"/>
      <c r="Q3" s="54"/>
      <c r="R3" s="55"/>
    </row>
    <row r="4" spans="1:18" ht="13.5" customHeight="1">
      <c r="A4" s="102"/>
      <c r="B4" s="119" t="s">
        <v>19</v>
      </c>
      <c r="C4" s="90" t="s">
        <v>5</v>
      </c>
      <c r="D4" s="90"/>
      <c r="E4" s="90" t="s">
        <v>6</v>
      </c>
      <c r="F4" s="91"/>
      <c r="G4" s="119" t="s">
        <v>19</v>
      </c>
      <c r="H4" s="90" t="s">
        <v>5</v>
      </c>
      <c r="I4" s="90"/>
      <c r="J4" s="90" t="s">
        <v>6</v>
      </c>
      <c r="K4" s="91"/>
      <c r="L4" s="119" t="s">
        <v>19</v>
      </c>
      <c r="M4" s="90" t="s">
        <v>5</v>
      </c>
      <c r="N4" s="90"/>
      <c r="O4" s="90" t="s">
        <v>6</v>
      </c>
      <c r="P4" s="91"/>
      <c r="Q4" s="92" t="s">
        <v>5</v>
      </c>
      <c r="R4" s="91"/>
    </row>
    <row r="5" spans="1:18">
      <c r="A5" s="102"/>
      <c r="B5" s="119"/>
      <c r="C5" s="4" t="s">
        <v>2</v>
      </c>
      <c r="D5" s="3">
        <v>66000</v>
      </c>
      <c r="E5" s="4" t="s">
        <v>2</v>
      </c>
      <c r="F5" s="12">
        <v>66000</v>
      </c>
      <c r="G5" s="119"/>
      <c r="H5" s="4" t="s">
        <v>2</v>
      </c>
      <c r="I5" s="3">
        <v>10500</v>
      </c>
      <c r="J5" s="4" t="s">
        <v>2</v>
      </c>
      <c r="K5" s="12">
        <v>10500</v>
      </c>
      <c r="L5" s="119"/>
      <c r="M5" s="4" t="s">
        <v>2</v>
      </c>
      <c r="N5" s="3">
        <v>12000</v>
      </c>
      <c r="O5" s="4" t="s">
        <v>2</v>
      </c>
      <c r="P5" s="12">
        <v>12000</v>
      </c>
      <c r="Q5" s="3" t="s">
        <v>2</v>
      </c>
      <c r="R5" s="21">
        <v>1500</v>
      </c>
    </row>
    <row r="6" spans="1:18" ht="26.1" customHeight="1">
      <c r="A6" s="13" t="s">
        <v>7</v>
      </c>
      <c r="B6" s="3" t="s">
        <v>1</v>
      </c>
      <c r="C6" s="6" t="s">
        <v>3</v>
      </c>
      <c r="D6" s="5" t="s">
        <v>10</v>
      </c>
      <c r="E6" s="6" t="s">
        <v>3</v>
      </c>
      <c r="F6" s="14" t="s">
        <v>11</v>
      </c>
      <c r="G6" s="29"/>
      <c r="H6" s="6" t="s">
        <v>3</v>
      </c>
      <c r="I6" s="5" t="s">
        <v>11</v>
      </c>
      <c r="J6" s="6" t="s">
        <v>3</v>
      </c>
      <c r="K6" s="14" t="s">
        <v>11</v>
      </c>
      <c r="L6" s="29"/>
      <c r="M6" s="6" t="s">
        <v>3</v>
      </c>
      <c r="N6" s="5" t="s">
        <v>11</v>
      </c>
      <c r="O6" s="6" t="s">
        <v>3</v>
      </c>
      <c r="P6" s="14" t="s">
        <v>11</v>
      </c>
      <c r="Q6" s="5" t="s">
        <v>3</v>
      </c>
      <c r="R6" s="31" t="s">
        <v>11</v>
      </c>
    </row>
    <row r="7" spans="1:18" ht="14.65" customHeight="1">
      <c r="A7" s="24">
        <v>0</v>
      </c>
      <c r="B7" s="27"/>
      <c r="C7" s="38"/>
      <c r="D7" s="27"/>
      <c r="E7" s="38"/>
      <c r="F7" s="26"/>
      <c r="G7" s="30"/>
      <c r="H7" s="36"/>
      <c r="I7" s="27"/>
      <c r="J7" s="36"/>
      <c r="K7" s="26"/>
      <c r="L7" s="30"/>
      <c r="M7" s="36"/>
      <c r="N7" s="27"/>
      <c r="O7" s="36"/>
      <c r="P7" s="26"/>
      <c r="Q7" s="58"/>
      <c r="R7" s="32"/>
    </row>
    <row r="8" spans="1:18" ht="14.65" customHeight="1">
      <c r="A8" s="24">
        <v>4.1666666666666664E-2</v>
      </c>
      <c r="B8" s="27"/>
      <c r="C8" s="38"/>
      <c r="D8" s="27">
        <f>(C8-C7)*66000</f>
        <v>0</v>
      </c>
      <c r="E8" s="38"/>
      <c r="F8" s="27">
        <f>(E8-E7)*66000</f>
        <v>0</v>
      </c>
      <c r="G8" s="30"/>
      <c r="H8" s="36"/>
      <c r="I8" s="27">
        <f>(H8-H7)*10500</f>
        <v>0</v>
      </c>
      <c r="J8" s="36"/>
      <c r="K8" s="27">
        <f>(J8-J7)*10500</f>
        <v>0</v>
      </c>
      <c r="L8" s="30"/>
      <c r="M8" s="36"/>
      <c r="N8" s="27">
        <f>(M8-M7)*12000</f>
        <v>0</v>
      </c>
      <c r="O8" s="36"/>
      <c r="P8" s="26">
        <f>(O8-O7)*12000</f>
        <v>0</v>
      </c>
      <c r="Q8" s="58"/>
      <c r="R8" s="32">
        <f>(Q8-Q7)*1500</f>
        <v>0</v>
      </c>
    </row>
    <row r="9" spans="1:18" ht="14.65" customHeight="1">
      <c r="A9" s="24">
        <v>8.3333333333333301E-2</v>
      </c>
      <c r="B9" s="27"/>
      <c r="C9" s="38"/>
      <c r="D9" s="27">
        <f t="shared" ref="D9:D31" si="0">(C9-C8)*66000</f>
        <v>0</v>
      </c>
      <c r="E9" s="38"/>
      <c r="F9" s="27">
        <f t="shared" ref="F9:F31" si="1">(E9-E8)*66000</f>
        <v>0</v>
      </c>
      <c r="G9" s="30"/>
      <c r="H9" s="36"/>
      <c r="I9" s="27">
        <f t="shared" ref="I9:K31" si="2">(H9-H8)*10500</f>
        <v>0</v>
      </c>
      <c r="J9" s="36"/>
      <c r="K9" s="27">
        <f t="shared" si="2"/>
        <v>0</v>
      </c>
      <c r="L9" s="30"/>
      <c r="M9" s="36"/>
      <c r="N9" s="27">
        <f t="shared" ref="N9:N31" si="3">(M9-M8)*12000</f>
        <v>0</v>
      </c>
      <c r="O9" s="36"/>
      <c r="P9" s="26">
        <f t="shared" ref="P9:P31" si="4">(O9-O8)*12000</f>
        <v>0</v>
      </c>
      <c r="Q9" s="58"/>
      <c r="R9" s="32">
        <f t="shared" ref="R9:R31" si="5">(Q9-Q8)*1500</f>
        <v>0</v>
      </c>
    </row>
    <row r="10" spans="1:18" ht="14.65" customHeight="1">
      <c r="A10" s="24">
        <v>0.125</v>
      </c>
      <c r="B10" s="27"/>
      <c r="C10" s="38"/>
      <c r="D10" s="27">
        <f t="shared" si="0"/>
        <v>0</v>
      </c>
      <c r="E10" s="38"/>
      <c r="F10" s="27">
        <f t="shared" si="1"/>
        <v>0</v>
      </c>
      <c r="G10" s="30"/>
      <c r="H10" s="36"/>
      <c r="I10" s="27">
        <f t="shared" si="2"/>
        <v>0</v>
      </c>
      <c r="J10" s="36"/>
      <c r="K10" s="27">
        <f t="shared" si="2"/>
        <v>0</v>
      </c>
      <c r="L10" s="30"/>
      <c r="M10" s="36"/>
      <c r="N10" s="27">
        <f t="shared" si="3"/>
        <v>0</v>
      </c>
      <c r="O10" s="36"/>
      <c r="P10" s="26">
        <f t="shared" si="4"/>
        <v>0</v>
      </c>
      <c r="Q10" s="58"/>
      <c r="R10" s="32">
        <f t="shared" si="5"/>
        <v>0</v>
      </c>
    </row>
    <row r="11" spans="1:18" ht="14.65" customHeight="1">
      <c r="A11" s="24">
        <v>0.16666666666666699</v>
      </c>
      <c r="B11" s="27"/>
      <c r="C11" s="38"/>
      <c r="D11" s="27">
        <f t="shared" si="0"/>
        <v>0</v>
      </c>
      <c r="E11" s="38"/>
      <c r="F11" s="27">
        <f t="shared" si="1"/>
        <v>0</v>
      </c>
      <c r="G11" s="30"/>
      <c r="H11" s="36"/>
      <c r="I11" s="27">
        <f t="shared" si="2"/>
        <v>0</v>
      </c>
      <c r="J11" s="36"/>
      <c r="K11" s="27">
        <f t="shared" si="2"/>
        <v>0</v>
      </c>
      <c r="L11" s="30"/>
      <c r="M11" s="36"/>
      <c r="N11" s="27">
        <f t="shared" si="3"/>
        <v>0</v>
      </c>
      <c r="O11" s="36"/>
      <c r="P11" s="26">
        <f t="shared" si="4"/>
        <v>0</v>
      </c>
      <c r="Q11" s="58"/>
      <c r="R11" s="32">
        <f t="shared" si="5"/>
        <v>0</v>
      </c>
    </row>
    <row r="12" spans="1:18" ht="14.65" customHeight="1">
      <c r="A12" s="24">
        <v>0.20833333333333301</v>
      </c>
      <c r="B12" s="27"/>
      <c r="C12" s="38"/>
      <c r="D12" s="27">
        <f t="shared" si="0"/>
        <v>0</v>
      </c>
      <c r="E12" s="38"/>
      <c r="F12" s="27">
        <f t="shared" si="1"/>
        <v>0</v>
      </c>
      <c r="G12" s="30"/>
      <c r="H12" s="36"/>
      <c r="I12" s="27">
        <f t="shared" si="2"/>
        <v>0</v>
      </c>
      <c r="J12" s="36"/>
      <c r="K12" s="27">
        <f t="shared" si="2"/>
        <v>0</v>
      </c>
      <c r="L12" s="30"/>
      <c r="M12" s="36"/>
      <c r="N12" s="27">
        <f t="shared" si="3"/>
        <v>0</v>
      </c>
      <c r="O12" s="36"/>
      <c r="P12" s="26">
        <f t="shared" si="4"/>
        <v>0</v>
      </c>
      <c r="Q12" s="58"/>
      <c r="R12" s="32">
        <f t="shared" si="5"/>
        <v>0</v>
      </c>
    </row>
    <row r="13" spans="1:18" ht="14.65" customHeight="1">
      <c r="A13" s="24">
        <v>0.25</v>
      </c>
      <c r="B13" s="27"/>
      <c r="C13" s="38"/>
      <c r="D13" s="27">
        <f t="shared" si="0"/>
        <v>0</v>
      </c>
      <c r="E13" s="38"/>
      <c r="F13" s="27">
        <f t="shared" si="1"/>
        <v>0</v>
      </c>
      <c r="G13" s="30"/>
      <c r="H13" s="36"/>
      <c r="I13" s="27">
        <f t="shared" si="2"/>
        <v>0</v>
      </c>
      <c r="J13" s="36"/>
      <c r="K13" s="27">
        <f t="shared" si="2"/>
        <v>0</v>
      </c>
      <c r="L13" s="30"/>
      <c r="M13" s="36"/>
      <c r="N13" s="27">
        <f t="shared" si="3"/>
        <v>0</v>
      </c>
      <c r="O13" s="36"/>
      <c r="P13" s="26">
        <f t="shared" si="4"/>
        <v>0</v>
      </c>
      <c r="Q13" s="58"/>
      <c r="R13" s="32">
        <f t="shared" si="5"/>
        <v>0</v>
      </c>
    </row>
    <row r="14" spans="1:18" ht="14.65" customHeight="1">
      <c r="A14" s="24">
        <v>0.29166666666666702</v>
      </c>
      <c r="B14" s="27"/>
      <c r="C14" s="38"/>
      <c r="D14" s="27">
        <f t="shared" si="0"/>
        <v>0</v>
      </c>
      <c r="E14" s="38"/>
      <c r="F14" s="27">
        <f t="shared" si="1"/>
        <v>0</v>
      </c>
      <c r="G14" s="30"/>
      <c r="H14" s="36"/>
      <c r="I14" s="27">
        <f t="shared" si="2"/>
        <v>0</v>
      </c>
      <c r="J14" s="36"/>
      <c r="K14" s="27">
        <f t="shared" si="2"/>
        <v>0</v>
      </c>
      <c r="L14" s="30"/>
      <c r="M14" s="36"/>
      <c r="N14" s="27">
        <f t="shared" si="3"/>
        <v>0</v>
      </c>
      <c r="O14" s="36"/>
      <c r="P14" s="26">
        <f t="shared" si="4"/>
        <v>0</v>
      </c>
      <c r="Q14" s="58"/>
      <c r="R14" s="32">
        <f t="shared" si="5"/>
        <v>0</v>
      </c>
    </row>
    <row r="15" spans="1:18" ht="14.65" customHeight="1">
      <c r="A15" s="24">
        <v>0.33333333333333298</v>
      </c>
      <c r="B15" s="27"/>
      <c r="C15" s="38"/>
      <c r="D15" s="27">
        <f t="shared" si="0"/>
        <v>0</v>
      </c>
      <c r="E15" s="38"/>
      <c r="F15" s="27">
        <f t="shared" si="1"/>
        <v>0</v>
      </c>
      <c r="G15" s="30"/>
      <c r="H15" s="36"/>
      <c r="I15" s="27">
        <f t="shared" si="2"/>
        <v>0</v>
      </c>
      <c r="J15" s="36"/>
      <c r="K15" s="27">
        <f t="shared" si="2"/>
        <v>0</v>
      </c>
      <c r="L15" s="30"/>
      <c r="M15" s="36"/>
      <c r="N15" s="27">
        <f t="shared" si="3"/>
        <v>0</v>
      </c>
      <c r="O15" s="36"/>
      <c r="P15" s="26">
        <f t="shared" si="4"/>
        <v>0</v>
      </c>
      <c r="Q15" s="58"/>
      <c r="R15" s="32">
        <f t="shared" si="5"/>
        <v>0</v>
      </c>
    </row>
    <row r="16" spans="1:18" ht="14.65" customHeight="1">
      <c r="A16" s="24">
        <v>0.375</v>
      </c>
      <c r="B16" s="27"/>
      <c r="C16" s="38"/>
      <c r="D16" s="27">
        <f t="shared" si="0"/>
        <v>0</v>
      </c>
      <c r="E16" s="38"/>
      <c r="F16" s="27">
        <f t="shared" si="1"/>
        <v>0</v>
      </c>
      <c r="G16" s="30"/>
      <c r="H16" s="36"/>
      <c r="I16" s="27">
        <f t="shared" si="2"/>
        <v>0</v>
      </c>
      <c r="J16" s="36"/>
      <c r="K16" s="27">
        <f t="shared" si="2"/>
        <v>0</v>
      </c>
      <c r="L16" s="30"/>
      <c r="M16" s="36"/>
      <c r="N16" s="27">
        <f t="shared" si="3"/>
        <v>0</v>
      </c>
      <c r="O16" s="36"/>
      <c r="P16" s="26">
        <f t="shared" si="4"/>
        <v>0</v>
      </c>
      <c r="Q16" s="58"/>
      <c r="R16" s="32">
        <f t="shared" si="5"/>
        <v>0</v>
      </c>
    </row>
    <row r="17" spans="1:18" ht="14.65" customHeight="1">
      <c r="A17" s="24">
        <v>0.41666666666666702</v>
      </c>
      <c r="B17" s="27"/>
      <c r="C17" s="38"/>
      <c r="D17" s="27">
        <f t="shared" si="0"/>
        <v>0</v>
      </c>
      <c r="E17" s="38"/>
      <c r="F17" s="27">
        <f t="shared" si="1"/>
        <v>0</v>
      </c>
      <c r="G17" s="30"/>
      <c r="H17" s="36"/>
      <c r="I17" s="27">
        <f t="shared" si="2"/>
        <v>0</v>
      </c>
      <c r="J17" s="36"/>
      <c r="K17" s="27">
        <f t="shared" si="2"/>
        <v>0</v>
      </c>
      <c r="L17" s="30"/>
      <c r="M17" s="36"/>
      <c r="N17" s="27">
        <f t="shared" si="3"/>
        <v>0</v>
      </c>
      <c r="O17" s="36"/>
      <c r="P17" s="26">
        <f t="shared" si="4"/>
        <v>0</v>
      </c>
      <c r="Q17" s="58"/>
      <c r="R17" s="32">
        <f t="shared" si="5"/>
        <v>0</v>
      </c>
    </row>
    <row r="18" spans="1:18" ht="14.65" customHeight="1">
      <c r="A18" s="45">
        <v>0.45833333333333298</v>
      </c>
      <c r="B18" s="27"/>
      <c r="C18" s="38"/>
      <c r="D18" s="27">
        <f t="shared" si="0"/>
        <v>0</v>
      </c>
      <c r="E18" s="38"/>
      <c r="F18" s="27">
        <f t="shared" si="1"/>
        <v>0</v>
      </c>
      <c r="G18" s="30"/>
      <c r="H18" s="36"/>
      <c r="I18" s="27">
        <f t="shared" si="2"/>
        <v>0</v>
      </c>
      <c r="J18" s="36"/>
      <c r="K18" s="27">
        <f t="shared" si="2"/>
        <v>0</v>
      </c>
      <c r="L18" s="30"/>
      <c r="M18" s="36"/>
      <c r="N18" s="27">
        <f t="shared" si="3"/>
        <v>0</v>
      </c>
      <c r="O18" s="36"/>
      <c r="P18" s="26">
        <f t="shared" si="4"/>
        <v>0</v>
      </c>
      <c r="Q18" s="58"/>
      <c r="R18" s="32">
        <f t="shared" si="5"/>
        <v>0</v>
      </c>
    </row>
    <row r="19" spans="1:18" ht="14.65" customHeight="1">
      <c r="A19" s="24">
        <v>0.5</v>
      </c>
      <c r="B19" s="27"/>
      <c r="C19" s="38"/>
      <c r="D19" s="27">
        <f t="shared" si="0"/>
        <v>0</v>
      </c>
      <c r="E19" s="38"/>
      <c r="F19" s="27">
        <f t="shared" si="1"/>
        <v>0</v>
      </c>
      <c r="G19" s="30"/>
      <c r="H19" s="36"/>
      <c r="I19" s="27">
        <f t="shared" si="2"/>
        <v>0</v>
      </c>
      <c r="J19" s="36"/>
      <c r="K19" s="27">
        <f t="shared" si="2"/>
        <v>0</v>
      </c>
      <c r="L19" s="30"/>
      <c r="M19" s="36"/>
      <c r="N19" s="27">
        <f t="shared" si="3"/>
        <v>0</v>
      </c>
      <c r="O19" s="36"/>
      <c r="P19" s="26">
        <f t="shared" si="4"/>
        <v>0</v>
      </c>
      <c r="Q19" s="58"/>
      <c r="R19" s="32">
        <f t="shared" si="5"/>
        <v>0</v>
      </c>
    </row>
    <row r="20" spans="1:18" ht="14.65" customHeight="1">
      <c r="A20" s="24">
        <v>0.54166666666666696</v>
      </c>
      <c r="B20" s="27"/>
      <c r="C20" s="38"/>
      <c r="D20" s="27">
        <f t="shared" si="0"/>
        <v>0</v>
      </c>
      <c r="E20" s="38"/>
      <c r="F20" s="27">
        <f t="shared" si="1"/>
        <v>0</v>
      </c>
      <c r="G20" s="30"/>
      <c r="H20" s="36"/>
      <c r="I20" s="27">
        <f t="shared" si="2"/>
        <v>0</v>
      </c>
      <c r="J20" s="36"/>
      <c r="K20" s="27">
        <f t="shared" si="2"/>
        <v>0</v>
      </c>
      <c r="L20" s="30"/>
      <c r="M20" s="36"/>
      <c r="N20" s="27">
        <f t="shared" si="3"/>
        <v>0</v>
      </c>
      <c r="O20" s="36"/>
      <c r="P20" s="26">
        <f t="shared" si="4"/>
        <v>0</v>
      </c>
      <c r="Q20" s="58"/>
      <c r="R20" s="32">
        <f t="shared" si="5"/>
        <v>0</v>
      </c>
    </row>
    <row r="21" spans="1:18" ht="14.65" customHeight="1">
      <c r="A21" s="24">
        <v>0.58333333333333304</v>
      </c>
      <c r="B21" s="27"/>
      <c r="C21" s="38"/>
      <c r="D21" s="27">
        <f t="shared" si="0"/>
        <v>0</v>
      </c>
      <c r="E21" s="38"/>
      <c r="F21" s="27">
        <f t="shared" si="1"/>
        <v>0</v>
      </c>
      <c r="G21" s="30"/>
      <c r="H21" s="36"/>
      <c r="I21" s="27">
        <f t="shared" si="2"/>
        <v>0</v>
      </c>
      <c r="J21" s="36"/>
      <c r="K21" s="27">
        <f t="shared" si="2"/>
        <v>0</v>
      </c>
      <c r="L21" s="30"/>
      <c r="M21" s="36"/>
      <c r="N21" s="27">
        <f t="shared" si="3"/>
        <v>0</v>
      </c>
      <c r="O21" s="36"/>
      <c r="P21" s="26">
        <f t="shared" si="4"/>
        <v>0</v>
      </c>
      <c r="Q21" s="58"/>
      <c r="R21" s="32">
        <f t="shared" si="5"/>
        <v>0</v>
      </c>
    </row>
    <row r="22" spans="1:18" ht="14.65" customHeight="1">
      <c r="A22" s="24">
        <v>0.625</v>
      </c>
      <c r="B22" s="27"/>
      <c r="C22" s="38"/>
      <c r="D22" s="27">
        <f t="shared" si="0"/>
        <v>0</v>
      </c>
      <c r="E22" s="38"/>
      <c r="F22" s="27">
        <f t="shared" si="1"/>
        <v>0</v>
      </c>
      <c r="G22" s="30"/>
      <c r="H22" s="36"/>
      <c r="I22" s="27">
        <f t="shared" si="2"/>
        <v>0</v>
      </c>
      <c r="J22" s="36"/>
      <c r="K22" s="27">
        <f t="shared" si="2"/>
        <v>0</v>
      </c>
      <c r="L22" s="30"/>
      <c r="M22" s="36"/>
      <c r="N22" s="27">
        <f t="shared" si="3"/>
        <v>0</v>
      </c>
      <c r="O22" s="36"/>
      <c r="P22" s="26">
        <f t="shared" si="4"/>
        <v>0</v>
      </c>
      <c r="Q22" s="58"/>
      <c r="R22" s="32">
        <f t="shared" si="5"/>
        <v>0</v>
      </c>
    </row>
    <row r="23" spans="1:18" ht="14.65" customHeight="1">
      <c r="A23" s="24">
        <v>0.66666666666666696</v>
      </c>
      <c r="B23" s="27"/>
      <c r="C23" s="38"/>
      <c r="D23" s="27">
        <f t="shared" si="0"/>
        <v>0</v>
      </c>
      <c r="E23" s="38"/>
      <c r="F23" s="27">
        <f t="shared" si="1"/>
        <v>0</v>
      </c>
      <c r="G23" s="30"/>
      <c r="H23" s="36"/>
      <c r="I23" s="27">
        <f t="shared" si="2"/>
        <v>0</v>
      </c>
      <c r="J23" s="36"/>
      <c r="K23" s="27">
        <f t="shared" si="2"/>
        <v>0</v>
      </c>
      <c r="L23" s="30"/>
      <c r="M23" s="36"/>
      <c r="N23" s="27">
        <f t="shared" si="3"/>
        <v>0</v>
      </c>
      <c r="O23" s="36"/>
      <c r="P23" s="26">
        <f t="shared" si="4"/>
        <v>0</v>
      </c>
      <c r="Q23" s="58"/>
      <c r="R23" s="32">
        <f t="shared" si="5"/>
        <v>0</v>
      </c>
    </row>
    <row r="24" spans="1:18" ht="14.65" customHeight="1">
      <c r="A24" s="24">
        <v>0.70833333333333304</v>
      </c>
      <c r="B24" s="27"/>
      <c r="C24" s="38"/>
      <c r="D24" s="27">
        <f t="shared" si="0"/>
        <v>0</v>
      </c>
      <c r="E24" s="38"/>
      <c r="F24" s="27">
        <f t="shared" si="1"/>
        <v>0</v>
      </c>
      <c r="G24" s="30"/>
      <c r="H24" s="36"/>
      <c r="I24" s="27">
        <f t="shared" si="2"/>
        <v>0</v>
      </c>
      <c r="J24" s="36"/>
      <c r="K24" s="27">
        <f t="shared" si="2"/>
        <v>0</v>
      </c>
      <c r="L24" s="30"/>
      <c r="M24" s="36"/>
      <c r="N24" s="27">
        <f t="shared" si="3"/>
        <v>0</v>
      </c>
      <c r="O24" s="36"/>
      <c r="P24" s="26">
        <f t="shared" si="4"/>
        <v>0</v>
      </c>
      <c r="Q24" s="58"/>
      <c r="R24" s="32">
        <f t="shared" si="5"/>
        <v>0</v>
      </c>
    </row>
    <row r="25" spans="1:18" ht="14.65" customHeight="1">
      <c r="A25" s="24">
        <v>0.75</v>
      </c>
      <c r="B25" s="27"/>
      <c r="C25" s="38"/>
      <c r="D25" s="27">
        <f t="shared" si="0"/>
        <v>0</v>
      </c>
      <c r="E25" s="38"/>
      <c r="F25" s="27">
        <f t="shared" si="1"/>
        <v>0</v>
      </c>
      <c r="G25" s="30"/>
      <c r="H25" s="36"/>
      <c r="I25" s="27">
        <f t="shared" si="2"/>
        <v>0</v>
      </c>
      <c r="J25" s="36"/>
      <c r="K25" s="27">
        <f t="shared" si="2"/>
        <v>0</v>
      </c>
      <c r="L25" s="30"/>
      <c r="M25" s="36"/>
      <c r="N25" s="27">
        <f t="shared" si="3"/>
        <v>0</v>
      </c>
      <c r="O25" s="36"/>
      <c r="P25" s="26">
        <f t="shared" si="4"/>
        <v>0</v>
      </c>
      <c r="Q25" s="58"/>
      <c r="R25" s="32">
        <f t="shared" si="5"/>
        <v>0</v>
      </c>
    </row>
    <row r="26" spans="1:18" ht="14.65" customHeight="1">
      <c r="A26" s="24">
        <v>0.79166666666666696</v>
      </c>
      <c r="B26" s="27"/>
      <c r="C26" s="38"/>
      <c r="D26" s="27">
        <f t="shared" si="0"/>
        <v>0</v>
      </c>
      <c r="E26" s="38"/>
      <c r="F26" s="27">
        <f t="shared" si="1"/>
        <v>0</v>
      </c>
      <c r="G26" s="30"/>
      <c r="H26" s="36"/>
      <c r="I26" s="27">
        <f t="shared" si="2"/>
        <v>0</v>
      </c>
      <c r="J26" s="36"/>
      <c r="K26" s="27">
        <f t="shared" si="2"/>
        <v>0</v>
      </c>
      <c r="L26" s="30"/>
      <c r="M26" s="36"/>
      <c r="N26" s="27">
        <f t="shared" si="3"/>
        <v>0</v>
      </c>
      <c r="O26" s="36"/>
      <c r="P26" s="26">
        <f t="shared" si="4"/>
        <v>0</v>
      </c>
      <c r="Q26" s="58"/>
      <c r="R26" s="32">
        <f t="shared" si="5"/>
        <v>0</v>
      </c>
    </row>
    <row r="27" spans="1:18" ht="14.65" customHeight="1">
      <c r="A27" s="24">
        <v>0.83333333333333304</v>
      </c>
      <c r="B27" s="27"/>
      <c r="C27" s="38"/>
      <c r="D27" s="27">
        <f t="shared" si="0"/>
        <v>0</v>
      </c>
      <c r="E27" s="38"/>
      <c r="F27" s="27">
        <f t="shared" si="1"/>
        <v>0</v>
      </c>
      <c r="G27" s="30"/>
      <c r="H27" s="36"/>
      <c r="I27" s="27">
        <f t="shared" si="2"/>
        <v>0</v>
      </c>
      <c r="J27" s="36"/>
      <c r="K27" s="27">
        <f t="shared" si="2"/>
        <v>0</v>
      </c>
      <c r="L27" s="30"/>
      <c r="M27" s="36"/>
      <c r="N27" s="27">
        <f t="shared" si="3"/>
        <v>0</v>
      </c>
      <c r="O27" s="36"/>
      <c r="P27" s="26">
        <f t="shared" si="4"/>
        <v>0</v>
      </c>
      <c r="Q27" s="58"/>
      <c r="R27" s="32">
        <f t="shared" si="5"/>
        <v>0</v>
      </c>
    </row>
    <row r="28" spans="1:18" ht="14.65" customHeight="1">
      <c r="A28" s="24">
        <v>0.875</v>
      </c>
      <c r="B28" s="27"/>
      <c r="C28" s="38"/>
      <c r="D28" s="27">
        <f t="shared" si="0"/>
        <v>0</v>
      </c>
      <c r="E28" s="38"/>
      <c r="F28" s="27">
        <f t="shared" si="1"/>
        <v>0</v>
      </c>
      <c r="G28" s="30"/>
      <c r="H28" s="36"/>
      <c r="I28" s="27">
        <f t="shared" si="2"/>
        <v>0</v>
      </c>
      <c r="J28" s="36"/>
      <c r="K28" s="27">
        <f t="shared" si="2"/>
        <v>0</v>
      </c>
      <c r="L28" s="30"/>
      <c r="M28" s="36"/>
      <c r="N28" s="27">
        <f t="shared" si="3"/>
        <v>0</v>
      </c>
      <c r="O28" s="36"/>
      <c r="P28" s="26">
        <f t="shared" si="4"/>
        <v>0</v>
      </c>
      <c r="Q28" s="58"/>
      <c r="R28" s="32">
        <f t="shared" si="5"/>
        <v>0</v>
      </c>
    </row>
    <row r="29" spans="1:18" ht="14.65" customHeight="1">
      <c r="A29" s="24">
        <v>0.91666666666666696</v>
      </c>
      <c r="B29" s="27"/>
      <c r="C29" s="38"/>
      <c r="D29" s="27">
        <f t="shared" si="0"/>
        <v>0</v>
      </c>
      <c r="E29" s="38"/>
      <c r="F29" s="27">
        <f t="shared" si="1"/>
        <v>0</v>
      </c>
      <c r="G29" s="30"/>
      <c r="H29" s="36"/>
      <c r="I29" s="27">
        <f t="shared" si="2"/>
        <v>0</v>
      </c>
      <c r="J29" s="36"/>
      <c r="K29" s="27">
        <f t="shared" si="2"/>
        <v>0</v>
      </c>
      <c r="L29" s="30"/>
      <c r="M29" s="36"/>
      <c r="N29" s="27">
        <f t="shared" si="3"/>
        <v>0</v>
      </c>
      <c r="O29" s="36"/>
      <c r="P29" s="26">
        <f t="shared" si="4"/>
        <v>0</v>
      </c>
      <c r="Q29" s="58"/>
      <c r="R29" s="32">
        <f t="shared" si="5"/>
        <v>0</v>
      </c>
    </row>
    <row r="30" spans="1:18" ht="14.65" customHeight="1">
      <c r="A30" s="24">
        <v>0.95833333333333304</v>
      </c>
      <c r="B30" s="27"/>
      <c r="C30" s="38"/>
      <c r="D30" s="27">
        <f t="shared" si="0"/>
        <v>0</v>
      </c>
      <c r="E30" s="38"/>
      <c r="F30" s="27">
        <f t="shared" si="1"/>
        <v>0</v>
      </c>
      <c r="G30" s="30"/>
      <c r="H30" s="36"/>
      <c r="I30" s="27">
        <f t="shared" si="2"/>
        <v>0</v>
      </c>
      <c r="J30" s="36"/>
      <c r="K30" s="27">
        <f t="shared" si="2"/>
        <v>0</v>
      </c>
      <c r="L30" s="30"/>
      <c r="M30" s="36"/>
      <c r="N30" s="27">
        <f t="shared" si="3"/>
        <v>0</v>
      </c>
      <c r="O30" s="36"/>
      <c r="P30" s="26">
        <f t="shared" si="4"/>
        <v>0</v>
      </c>
      <c r="Q30" s="58"/>
      <c r="R30" s="32">
        <f t="shared" si="5"/>
        <v>0</v>
      </c>
    </row>
    <row r="31" spans="1:18" ht="14.65" customHeight="1">
      <c r="A31" s="46">
        <v>0.999999999999999</v>
      </c>
      <c r="B31" s="27"/>
      <c r="C31" s="38"/>
      <c r="D31" s="27">
        <f t="shared" si="0"/>
        <v>0</v>
      </c>
      <c r="E31" s="38"/>
      <c r="F31" s="27">
        <f t="shared" si="1"/>
        <v>0</v>
      </c>
      <c r="G31" s="30"/>
      <c r="H31" s="36"/>
      <c r="I31" s="27">
        <f t="shared" si="2"/>
        <v>0</v>
      </c>
      <c r="J31" s="36"/>
      <c r="K31" s="27">
        <f t="shared" si="2"/>
        <v>0</v>
      </c>
      <c r="L31" s="30"/>
      <c r="M31" s="36"/>
      <c r="N31" s="27">
        <f t="shared" si="3"/>
        <v>0</v>
      </c>
      <c r="O31" s="36"/>
      <c r="P31" s="26">
        <f t="shared" si="4"/>
        <v>0</v>
      </c>
      <c r="Q31" s="58"/>
      <c r="R31" s="32">
        <f t="shared" si="5"/>
        <v>0</v>
      </c>
    </row>
    <row r="32" spans="1:18" ht="14.65" customHeight="1" thickBot="1">
      <c r="A32" s="47" t="s">
        <v>12</v>
      </c>
      <c r="B32" s="18"/>
      <c r="C32" s="17"/>
      <c r="D32" s="19">
        <f>SUM(D8:D31)</f>
        <v>0</v>
      </c>
      <c r="E32" s="17"/>
      <c r="F32" s="19">
        <f>SUM(F8:F31)</f>
        <v>0</v>
      </c>
      <c r="G32" s="37"/>
      <c r="H32" s="17"/>
      <c r="I32" s="18">
        <f>SUM(I8:I31)</f>
        <v>0</v>
      </c>
      <c r="J32" s="17"/>
      <c r="K32" s="19">
        <f>SUM(K8:K31)</f>
        <v>0</v>
      </c>
      <c r="L32" s="37"/>
      <c r="M32" s="17"/>
      <c r="N32" s="18">
        <f>SUM(N8:N31)</f>
        <v>0</v>
      </c>
      <c r="O32" s="17"/>
      <c r="P32" s="19">
        <f>SUM(P8:P31)</f>
        <v>0</v>
      </c>
      <c r="Q32" s="18"/>
      <c r="R32" s="33">
        <f>SUM(R8:R31)</f>
        <v>0</v>
      </c>
    </row>
    <row r="36" spans="1:1">
      <c r="A36" s="1"/>
    </row>
    <row r="37" spans="1:1">
      <c r="A37" s="1"/>
    </row>
  </sheetData>
  <sheetProtection insertColumns="0" insertRows="0" insertHyperlinks="0" deleteColumns="0" deleteRows="0" sort="0" autoFilter="0" pivotTables="0"/>
  <mergeCells count="16">
    <mergeCell ref="B2:P2"/>
    <mergeCell ref="A1:R1"/>
    <mergeCell ref="G4:G5"/>
    <mergeCell ref="L4:L5"/>
    <mergeCell ref="Q2:R2"/>
    <mergeCell ref="H4:I4"/>
    <mergeCell ref="J4:K4"/>
    <mergeCell ref="A2:A5"/>
    <mergeCell ref="G3:K3"/>
    <mergeCell ref="Q4:R4"/>
    <mergeCell ref="C4:D4"/>
    <mergeCell ref="E4:F4"/>
    <mergeCell ref="B4:B5"/>
    <mergeCell ref="L3:P3"/>
    <mergeCell ref="M4:N4"/>
    <mergeCell ref="O4:P4"/>
  </mergeCells>
  <phoneticPr fontId="2" type="noConversion"/>
  <conditionalFormatting sqref="D8:D31 R8:R31 F8:G31 K8:P31 I8:I31">
    <cfRule type="cellIs" dxfId="5" priority="4" stopIfTrue="1" operator="lessThan">
      <formula>0</formula>
    </cfRule>
  </conditionalFormatting>
  <conditionalFormatting sqref="D8:D31">
    <cfRule type="cellIs" dxfId="4" priority="3" stopIfTrue="1" operator="lessThan">
      <formula>0</formula>
    </cfRule>
  </conditionalFormatting>
  <conditionalFormatting sqref="F8:F31">
    <cfRule type="cellIs" dxfId="3" priority="2" stopIfTrue="1" operator="lessThan">
      <formula>0</formula>
    </cfRule>
  </conditionalFormatting>
  <conditionalFormatting sqref="K8:K31">
    <cfRule type="cellIs" dxfId="2" priority="1" stopIfTrue="1" operator="lessThan">
      <formula>0</formula>
    </cfRule>
  </conditionalFormatting>
  <printOptions horizontalCentered="1"/>
  <pageMargins left="0.15748031496062992" right="0" top="0.51181102362204722" bottom="0.19685039370078741" header="0" footer="0"/>
  <pageSetup paperSize="9" scale="11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4" enableFormatConditionsCalculation="0">
    <tabColor indexed="26"/>
  </sheetPr>
  <dimension ref="B1:AG35"/>
  <sheetViews>
    <sheetView showGridLines="0" zoomScale="120" zoomScaleNormal="120" zoomScaleSheetLayoutView="100" workbookViewId="0">
      <selection activeCell="AE6" sqref="AE6"/>
    </sheetView>
  </sheetViews>
  <sheetFormatPr defaultRowHeight="12.75"/>
  <cols>
    <col min="1" max="1" width="1.85546875" style="15" customWidth="1"/>
    <col min="2" max="3" width="6.7109375" style="15" customWidth="1"/>
    <col min="4" max="4" width="9.7109375" style="15" customWidth="1"/>
    <col min="5" max="5" width="8" style="15" customWidth="1"/>
    <col min="6" max="6" width="9.7109375" style="15" customWidth="1"/>
    <col min="7" max="7" width="8" style="15" customWidth="1"/>
    <col min="8" max="8" width="6.7109375" style="15" customWidth="1"/>
    <col min="9" max="9" width="9.7109375" style="15" customWidth="1"/>
    <col min="10" max="10" width="8" style="15" customWidth="1"/>
    <col min="11" max="11" width="9.7109375" style="15" customWidth="1"/>
    <col min="12" max="12" width="8" style="15" customWidth="1"/>
    <col min="13" max="13" width="6.7109375" style="15" customWidth="1"/>
    <col min="14" max="14" width="9.7109375" style="15" customWidth="1"/>
    <col min="15" max="15" width="8" style="15" customWidth="1"/>
    <col min="16" max="16" width="9.7109375" style="15" customWidth="1"/>
    <col min="17" max="17" width="8" style="15" customWidth="1"/>
    <col min="18" max="19" width="6.7109375" style="15" customWidth="1"/>
    <col min="20" max="20" width="9.7109375" style="15" customWidth="1"/>
    <col min="21" max="21" width="8" style="15" customWidth="1"/>
    <col min="22" max="22" width="9.7109375" style="15" customWidth="1"/>
    <col min="23" max="23" width="8" style="15" customWidth="1"/>
    <col min="24" max="24" width="6.7109375" style="15" customWidth="1"/>
    <col min="25" max="25" width="9.7109375" style="15" customWidth="1"/>
    <col min="26" max="26" width="8" style="15" customWidth="1"/>
    <col min="27" max="27" width="9.7109375" style="15" customWidth="1"/>
    <col min="28" max="28" width="8" style="15" customWidth="1"/>
    <col min="29" max="29" width="6.7109375" style="15" customWidth="1"/>
    <col min="30" max="30" width="9.7109375" style="15" customWidth="1"/>
    <col min="31" max="31" width="8" style="15" customWidth="1"/>
    <col min="32" max="32" width="9.7109375" style="15" customWidth="1"/>
    <col min="33" max="33" width="8" style="15" customWidth="1"/>
    <col min="34" max="16384" width="9.140625" style="15"/>
  </cols>
  <sheetData>
    <row r="1" spans="2:33" ht="22.5" customHeight="1" thickBot="1">
      <c r="B1" s="129" t="s">
        <v>53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1"/>
      <c r="R1" s="129" t="s">
        <v>53</v>
      </c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1"/>
    </row>
    <row r="2" spans="2:33" ht="15" customHeight="1">
      <c r="B2" s="100" t="s">
        <v>0</v>
      </c>
      <c r="C2" s="126" t="s">
        <v>13</v>
      </c>
      <c r="D2" s="127"/>
      <c r="E2" s="127"/>
      <c r="F2" s="127"/>
      <c r="G2" s="128"/>
      <c r="H2" s="126" t="s">
        <v>14</v>
      </c>
      <c r="I2" s="127"/>
      <c r="J2" s="127"/>
      <c r="K2" s="127"/>
      <c r="L2" s="128"/>
      <c r="M2" s="126" t="s">
        <v>15</v>
      </c>
      <c r="N2" s="127"/>
      <c r="O2" s="127"/>
      <c r="P2" s="127"/>
      <c r="Q2" s="124"/>
      <c r="R2" s="100" t="s">
        <v>0</v>
      </c>
      <c r="S2" s="126" t="s">
        <v>16</v>
      </c>
      <c r="T2" s="127"/>
      <c r="U2" s="127"/>
      <c r="V2" s="127"/>
      <c r="W2" s="124"/>
      <c r="X2" s="132" t="s">
        <v>17</v>
      </c>
      <c r="Y2" s="127"/>
      <c r="Z2" s="127"/>
      <c r="AA2" s="127"/>
      <c r="AB2" s="128"/>
      <c r="AC2" s="126" t="s">
        <v>18</v>
      </c>
      <c r="AD2" s="127"/>
      <c r="AE2" s="127"/>
      <c r="AF2" s="127"/>
      <c r="AG2" s="124"/>
    </row>
    <row r="3" spans="2:33" ht="13.5" customHeight="1">
      <c r="B3" s="101"/>
      <c r="C3" s="118" t="s">
        <v>4</v>
      </c>
      <c r="D3" s="90" t="s">
        <v>5</v>
      </c>
      <c r="E3" s="90"/>
      <c r="F3" s="90" t="s">
        <v>6</v>
      </c>
      <c r="G3" s="95"/>
      <c r="H3" s="118" t="s">
        <v>4</v>
      </c>
      <c r="I3" s="90" t="s">
        <v>5</v>
      </c>
      <c r="J3" s="90"/>
      <c r="K3" s="90" t="s">
        <v>6</v>
      </c>
      <c r="L3" s="95"/>
      <c r="M3" s="118" t="s">
        <v>4</v>
      </c>
      <c r="N3" s="90" t="s">
        <v>5</v>
      </c>
      <c r="O3" s="90"/>
      <c r="P3" s="90" t="s">
        <v>6</v>
      </c>
      <c r="Q3" s="91"/>
      <c r="R3" s="101"/>
      <c r="S3" s="118" t="s">
        <v>4</v>
      </c>
      <c r="T3" s="90" t="s">
        <v>5</v>
      </c>
      <c r="U3" s="90"/>
      <c r="V3" s="90" t="s">
        <v>6</v>
      </c>
      <c r="W3" s="91"/>
      <c r="X3" s="119" t="s">
        <v>4</v>
      </c>
      <c r="Y3" s="90" t="s">
        <v>5</v>
      </c>
      <c r="Z3" s="90"/>
      <c r="AA3" s="90" t="s">
        <v>6</v>
      </c>
      <c r="AB3" s="95"/>
      <c r="AC3" s="118" t="s">
        <v>4</v>
      </c>
      <c r="AD3" s="90" t="s">
        <v>5</v>
      </c>
      <c r="AE3" s="90"/>
      <c r="AF3" s="90" t="s">
        <v>6</v>
      </c>
      <c r="AG3" s="91"/>
    </row>
    <row r="4" spans="2:33">
      <c r="B4" s="101"/>
      <c r="C4" s="118"/>
      <c r="D4" s="4" t="s">
        <v>2</v>
      </c>
      <c r="E4" s="3">
        <v>1500</v>
      </c>
      <c r="F4" s="4" t="s">
        <v>2</v>
      </c>
      <c r="G4" s="22">
        <v>1500</v>
      </c>
      <c r="H4" s="118"/>
      <c r="I4" s="4" t="s">
        <v>2</v>
      </c>
      <c r="J4" s="3">
        <v>1500</v>
      </c>
      <c r="K4" s="4" t="s">
        <v>2</v>
      </c>
      <c r="L4" s="22">
        <v>1500</v>
      </c>
      <c r="M4" s="118"/>
      <c r="N4" s="4" t="s">
        <v>2</v>
      </c>
      <c r="O4" s="3">
        <v>1500</v>
      </c>
      <c r="P4" s="4" t="s">
        <v>2</v>
      </c>
      <c r="Q4" s="12">
        <v>1500</v>
      </c>
      <c r="R4" s="101"/>
      <c r="S4" s="118"/>
      <c r="T4" s="4" t="s">
        <v>2</v>
      </c>
      <c r="U4" s="3">
        <v>2000</v>
      </c>
      <c r="V4" s="4" t="s">
        <v>2</v>
      </c>
      <c r="W4" s="12">
        <v>2000</v>
      </c>
      <c r="X4" s="119"/>
      <c r="Y4" s="4" t="s">
        <v>2</v>
      </c>
      <c r="Z4" s="3">
        <v>1500</v>
      </c>
      <c r="AA4" s="4" t="s">
        <v>2</v>
      </c>
      <c r="AB4" s="22">
        <v>1500</v>
      </c>
      <c r="AC4" s="118"/>
      <c r="AD4" s="4" t="s">
        <v>2</v>
      </c>
      <c r="AE4" s="3">
        <v>1500</v>
      </c>
      <c r="AF4" s="4" t="s">
        <v>2</v>
      </c>
      <c r="AG4" s="12">
        <v>1500</v>
      </c>
    </row>
    <row r="5" spans="2:33" ht="33.75" customHeight="1">
      <c r="B5" s="34" t="s">
        <v>7</v>
      </c>
      <c r="C5" s="11" t="s">
        <v>1</v>
      </c>
      <c r="D5" s="6" t="s">
        <v>3</v>
      </c>
      <c r="E5" s="5" t="s">
        <v>11</v>
      </c>
      <c r="F5" s="6" t="s">
        <v>3</v>
      </c>
      <c r="G5" s="29" t="s">
        <v>11</v>
      </c>
      <c r="H5" s="11" t="s">
        <v>1</v>
      </c>
      <c r="I5" s="6" t="s">
        <v>3</v>
      </c>
      <c r="J5" s="5" t="s">
        <v>11</v>
      </c>
      <c r="K5" s="6" t="s">
        <v>3</v>
      </c>
      <c r="L5" s="29" t="s">
        <v>11</v>
      </c>
      <c r="M5" s="11" t="s">
        <v>1</v>
      </c>
      <c r="N5" s="6" t="s">
        <v>3</v>
      </c>
      <c r="O5" s="5" t="s">
        <v>11</v>
      </c>
      <c r="P5" s="6" t="s">
        <v>3</v>
      </c>
      <c r="Q5" s="14" t="s">
        <v>11</v>
      </c>
      <c r="R5" s="34" t="s">
        <v>7</v>
      </c>
      <c r="S5" s="11" t="s">
        <v>1</v>
      </c>
      <c r="T5" s="6" t="s">
        <v>3</v>
      </c>
      <c r="U5" s="5" t="s">
        <v>11</v>
      </c>
      <c r="V5" s="6" t="s">
        <v>3</v>
      </c>
      <c r="W5" s="14" t="s">
        <v>11</v>
      </c>
      <c r="X5" s="3" t="s">
        <v>1</v>
      </c>
      <c r="Y5" s="6" t="s">
        <v>3</v>
      </c>
      <c r="Z5" s="5" t="s">
        <v>11</v>
      </c>
      <c r="AA5" s="6" t="s">
        <v>3</v>
      </c>
      <c r="AB5" s="29" t="s">
        <v>11</v>
      </c>
      <c r="AC5" s="11" t="s">
        <v>1</v>
      </c>
      <c r="AD5" s="6" t="s">
        <v>3</v>
      </c>
      <c r="AE5" s="5" t="s">
        <v>11</v>
      </c>
      <c r="AF5" s="6" t="s">
        <v>3</v>
      </c>
      <c r="AG5" s="14" t="s">
        <v>11</v>
      </c>
    </row>
    <row r="6" spans="2:33" ht="14.65" customHeight="1">
      <c r="B6" s="39">
        <v>0</v>
      </c>
      <c r="C6" s="25"/>
      <c r="D6" s="38"/>
      <c r="E6" s="27"/>
      <c r="F6" s="38"/>
      <c r="G6" s="30"/>
      <c r="H6" s="25"/>
      <c r="I6" s="38"/>
      <c r="J6" s="27"/>
      <c r="K6" s="38"/>
      <c r="L6" s="30"/>
      <c r="M6" s="25"/>
      <c r="N6" s="38"/>
      <c r="O6" s="27"/>
      <c r="P6" s="38"/>
      <c r="Q6" s="26"/>
      <c r="R6" s="39">
        <v>0</v>
      </c>
      <c r="S6" s="25"/>
      <c r="T6" s="38"/>
      <c r="U6" s="27"/>
      <c r="V6" s="38"/>
      <c r="W6" s="26"/>
      <c r="X6" s="27"/>
      <c r="Y6" s="38"/>
      <c r="Z6" s="27"/>
      <c r="AA6" s="38"/>
      <c r="AB6" s="30"/>
      <c r="AC6" s="25"/>
      <c r="AD6" s="38"/>
      <c r="AE6" s="27"/>
      <c r="AF6" s="38"/>
      <c r="AG6" s="26"/>
    </row>
    <row r="7" spans="2:33" ht="14.65" customHeight="1">
      <c r="B7" s="40">
        <v>4.1666666666666664E-2</v>
      </c>
      <c r="C7" s="25"/>
      <c r="D7" s="38"/>
      <c r="E7" s="27">
        <f>(D7-D6)*1500</f>
        <v>0</v>
      </c>
      <c r="F7" s="38"/>
      <c r="G7" s="30">
        <f>(F7-F6)*1500</f>
        <v>0</v>
      </c>
      <c r="H7" s="25"/>
      <c r="I7" s="38"/>
      <c r="J7" s="27">
        <f>(I7-I6)*1500</f>
        <v>0</v>
      </c>
      <c r="K7" s="38"/>
      <c r="L7" s="27">
        <f>(K7-K6)*1500</f>
        <v>0</v>
      </c>
      <c r="M7" s="25"/>
      <c r="N7" s="38"/>
      <c r="O7" s="27">
        <f>(N7-N6)*1500</f>
        <v>0</v>
      </c>
      <c r="P7" s="38"/>
      <c r="Q7" s="26">
        <f>(P7-P6)*1500</f>
        <v>0</v>
      </c>
      <c r="R7" s="40">
        <v>4.1666666666666664E-2</v>
      </c>
      <c r="S7" s="25"/>
      <c r="T7" s="38"/>
      <c r="U7" s="27">
        <f>(T7-T6)*2000</f>
        <v>0</v>
      </c>
      <c r="V7" s="38"/>
      <c r="W7" s="27">
        <f>(V7-V6)*2000</f>
        <v>0</v>
      </c>
      <c r="X7" s="27"/>
      <c r="Y7" s="38"/>
      <c r="Z7" s="27">
        <f>(Y7-Y6)*1500</f>
        <v>0</v>
      </c>
      <c r="AA7" s="38"/>
      <c r="AB7" s="27">
        <f>(AA7-AA6)*1500</f>
        <v>0</v>
      </c>
      <c r="AC7" s="25"/>
      <c r="AD7" s="38"/>
      <c r="AE7" s="27"/>
      <c r="AF7" s="38"/>
      <c r="AG7" s="26"/>
    </row>
    <row r="8" spans="2:33" ht="14.65" customHeight="1">
      <c r="B8" s="40">
        <v>8.3333333333333301E-2</v>
      </c>
      <c r="C8" s="25"/>
      <c r="D8" s="38"/>
      <c r="E8" s="27">
        <f t="shared" ref="E8:E30" si="0">(D8-D7)*1500</f>
        <v>0</v>
      </c>
      <c r="F8" s="38"/>
      <c r="G8" s="30">
        <f t="shared" ref="G8:G30" si="1">(F8-F7)*1500</f>
        <v>0</v>
      </c>
      <c r="H8" s="25"/>
      <c r="I8" s="38"/>
      <c r="J8" s="27">
        <f t="shared" ref="J8:J30" si="2">(I8-I7)*1500</f>
        <v>0</v>
      </c>
      <c r="K8" s="38"/>
      <c r="L8" s="27">
        <f t="shared" ref="L8:L30" si="3">(K8-K7)*1500</f>
        <v>0</v>
      </c>
      <c r="M8" s="25"/>
      <c r="N8" s="38"/>
      <c r="O8" s="27">
        <f t="shared" ref="O8:O30" si="4">(N8-N7)*1500</f>
        <v>0</v>
      </c>
      <c r="P8" s="38"/>
      <c r="Q8" s="26">
        <f t="shared" ref="Q8:Q30" si="5">(P8-P7)*1500</f>
        <v>0</v>
      </c>
      <c r="R8" s="40">
        <v>8.3333333333333301E-2</v>
      </c>
      <c r="S8" s="25"/>
      <c r="T8" s="38"/>
      <c r="U8" s="27">
        <f t="shared" ref="U8:W30" si="6">(T8-T7)*2000</f>
        <v>0</v>
      </c>
      <c r="V8" s="38"/>
      <c r="W8" s="27">
        <f t="shared" si="6"/>
        <v>0</v>
      </c>
      <c r="X8" s="27"/>
      <c r="Y8" s="38"/>
      <c r="Z8" s="27">
        <f t="shared" ref="Z8:AB30" si="7">(Y8-Y7)*1500</f>
        <v>0</v>
      </c>
      <c r="AA8" s="38"/>
      <c r="AB8" s="27">
        <f t="shared" si="7"/>
        <v>0</v>
      </c>
      <c r="AC8" s="25"/>
      <c r="AD8" s="38"/>
      <c r="AE8" s="27"/>
      <c r="AF8" s="38"/>
      <c r="AG8" s="26"/>
    </row>
    <row r="9" spans="2:33" ht="14.65" customHeight="1">
      <c r="B9" s="40">
        <v>0.125</v>
      </c>
      <c r="C9" s="25"/>
      <c r="D9" s="38"/>
      <c r="E9" s="27">
        <f t="shared" si="0"/>
        <v>0</v>
      </c>
      <c r="F9" s="38"/>
      <c r="G9" s="30">
        <f t="shared" si="1"/>
        <v>0</v>
      </c>
      <c r="H9" s="25"/>
      <c r="I9" s="38"/>
      <c r="J9" s="27">
        <f t="shared" si="2"/>
        <v>0</v>
      </c>
      <c r="K9" s="38"/>
      <c r="L9" s="27">
        <f t="shared" si="3"/>
        <v>0</v>
      </c>
      <c r="M9" s="25"/>
      <c r="N9" s="38"/>
      <c r="O9" s="27">
        <f t="shared" si="4"/>
        <v>0</v>
      </c>
      <c r="P9" s="38"/>
      <c r="Q9" s="26">
        <f t="shared" si="5"/>
        <v>0</v>
      </c>
      <c r="R9" s="40">
        <v>0.125</v>
      </c>
      <c r="S9" s="25"/>
      <c r="T9" s="38"/>
      <c r="U9" s="27">
        <f t="shared" si="6"/>
        <v>0</v>
      </c>
      <c r="V9" s="38"/>
      <c r="W9" s="27">
        <f t="shared" si="6"/>
        <v>0</v>
      </c>
      <c r="X9" s="27"/>
      <c r="Y9" s="38"/>
      <c r="Z9" s="27">
        <f t="shared" si="7"/>
        <v>0</v>
      </c>
      <c r="AA9" s="38"/>
      <c r="AB9" s="27">
        <f t="shared" si="7"/>
        <v>0</v>
      </c>
      <c r="AC9" s="25"/>
      <c r="AD9" s="38"/>
      <c r="AE9" s="27"/>
      <c r="AF9" s="38"/>
      <c r="AG9" s="26"/>
    </row>
    <row r="10" spans="2:33" ht="14.65" customHeight="1">
      <c r="B10" s="40">
        <v>0.16666666666666699</v>
      </c>
      <c r="C10" s="25"/>
      <c r="D10" s="38"/>
      <c r="E10" s="27">
        <f t="shared" si="0"/>
        <v>0</v>
      </c>
      <c r="F10" s="38"/>
      <c r="G10" s="30">
        <f t="shared" si="1"/>
        <v>0</v>
      </c>
      <c r="H10" s="25"/>
      <c r="I10" s="38"/>
      <c r="J10" s="27">
        <f t="shared" si="2"/>
        <v>0</v>
      </c>
      <c r="K10" s="38"/>
      <c r="L10" s="27">
        <f t="shared" si="3"/>
        <v>0</v>
      </c>
      <c r="M10" s="25"/>
      <c r="N10" s="38"/>
      <c r="O10" s="27">
        <f t="shared" si="4"/>
        <v>0</v>
      </c>
      <c r="P10" s="38"/>
      <c r="Q10" s="26">
        <f t="shared" si="5"/>
        <v>0</v>
      </c>
      <c r="R10" s="40">
        <v>0.16666666666666699</v>
      </c>
      <c r="S10" s="25"/>
      <c r="T10" s="38"/>
      <c r="U10" s="27">
        <f t="shared" si="6"/>
        <v>0</v>
      </c>
      <c r="V10" s="38"/>
      <c r="W10" s="27">
        <f t="shared" si="6"/>
        <v>0</v>
      </c>
      <c r="X10" s="27"/>
      <c r="Y10" s="38"/>
      <c r="Z10" s="27">
        <f t="shared" si="7"/>
        <v>0</v>
      </c>
      <c r="AA10" s="38"/>
      <c r="AB10" s="27">
        <f t="shared" si="7"/>
        <v>0</v>
      </c>
      <c r="AC10" s="25"/>
      <c r="AD10" s="38"/>
      <c r="AE10" s="27"/>
      <c r="AF10" s="38"/>
      <c r="AG10" s="26"/>
    </row>
    <row r="11" spans="2:33" ht="14.25" customHeight="1">
      <c r="B11" s="40">
        <v>0.20833333333333301</v>
      </c>
      <c r="C11" s="25"/>
      <c r="D11" s="38"/>
      <c r="E11" s="27">
        <f t="shared" si="0"/>
        <v>0</v>
      </c>
      <c r="F11" s="38"/>
      <c r="G11" s="30">
        <f t="shared" si="1"/>
        <v>0</v>
      </c>
      <c r="H11" s="25"/>
      <c r="I11" s="38"/>
      <c r="J11" s="27">
        <f t="shared" si="2"/>
        <v>0</v>
      </c>
      <c r="K11" s="38"/>
      <c r="L11" s="27">
        <f t="shared" si="3"/>
        <v>0</v>
      </c>
      <c r="M11" s="25"/>
      <c r="N11" s="38"/>
      <c r="O11" s="27">
        <f t="shared" si="4"/>
        <v>0</v>
      </c>
      <c r="P11" s="38"/>
      <c r="Q11" s="26">
        <f t="shared" si="5"/>
        <v>0</v>
      </c>
      <c r="R11" s="40">
        <v>0.20833333333333301</v>
      </c>
      <c r="S11" s="25"/>
      <c r="T11" s="38"/>
      <c r="U11" s="27">
        <f t="shared" si="6"/>
        <v>0</v>
      </c>
      <c r="V11" s="38"/>
      <c r="W11" s="27">
        <f t="shared" si="6"/>
        <v>0</v>
      </c>
      <c r="X11" s="27"/>
      <c r="Y11" s="38"/>
      <c r="Z11" s="27">
        <f t="shared" si="7"/>
        <v>0</v>
      </c>
      <c r="AA11" s="38"/>
      <c r="AB11" s="27">
        <f t="shared" si="7"/>
        <v>0</v>
      </c>
      <c r="AC11" s="25"/>
      <c r="AD11" s="38"/>
      <c r="AE11" s="27"/>
      <c r="AF11" s="38"/>
      <c r="AG11" s="26"/>
    </row>
    <row r="12" spans="2:33" ht="14.65" customHeight="1">
      <c r="B12" s="40">
        <v>0.25</v>
      </c>
      <c r="C12" s="25"/>
      <c r="D12" s="38"/>
      <c r="E12" s="27">
        <f t="shared" si="0"/>
        <v>0</v>
      </c>
      <c r="F12" s="38"/>
      <c r="G12" s="30">
        <f t="shared" si="1"/>
        <v>0</v>
      </c>
      <c r="H12" s="25"/>
      <c r="I12" s="38"/>
      <c r="J12" s="27">
        <f t="shared" si="2"/>
        <v>0</v>
      </c>
      <c r="K12" s="38"/>
      <c r="L12" s="27">
        <f t="shared" si="3"/>
        <v>0</v>
      </c>
      <c r="M12" s="25"/>
      <c r="N12" s="38"/>
      <c r="O12" s="27">
        <f t="shared" si="4"/>
        <v>0</v>
      </c>
      <c r="P12" s="38"/>
      <c r="Q12" s="26">
        <f t="shared" si="5"/>
        <v>0</v>
      </c>
      <c r="R12" s="40">
        <v>0.25</v>
      </c>
      <c r="S12" s="25"/>
      <c r="T12" s="38"/>
      <c r="U12" s="27">
        <f t="shared" si="6"/>
        <v>0</v>
      </c>
      <c r="V12" s="38"/>
      <c r="W12" s="27">
        <f t="shared" si="6"/>
        <v>0</v>
      </c>
      <c r="X12" s="27"/>
      <c r="Y12" s="38"/>
      <c r="Z12" s="27">
        <f t="shared" si="7"/>
        <v>0</v>
      </c>
      <c r="AA12" s="38"/>
      <c r="AB12" s="27">
        <f t="shared" si="7"/>
        <v>0</v>
      </c>
      <c r="AC12" s="25"/>
      <c r="AD12" s="38"/>
      <c r="AE12" s="27"/>
      <c r="AF12" s="38"/>
      <c r="AG12" s="26"/>
    </row>
    <row r="13" spans="2:33" ht="14.65" customHeight="1">
      <c r="B13" s="40">
        <v>0.29166666666666702</v>
      </c>
      <c r="C13" s="25"/>
      <c r="D13" s="38"/>
      <c r="E13" s="27">
        <f t="shared" si="0"/>
        <v>0</v>
      </c>
      <c r="F13" s="38"/>
      <c r="G13" s="30">
        <f t="shared" si="1"/>
        <v>0</v>
      </c>
      <c r="H13" s="25"/>
      <c r="I13" s="38"/>
      <c r="J13" s="27">
        <f t="shared" si="2"/>
        <v>0</v>
      </c>
      <c r="K13" s="38"/>
      <c r="L13" s="27">
        <f t="shared" si="3"/>
        <v>0</v>
      </c>
      <c r="M13" s="25"/>
      <c r="N13" s="38"/>
      <c r="O13" s="27">
        <f t="shared" si="4"/>
        <v>0</v>
      </c>
      <c r="P13" s="38"/>
      <c r="Q13" s="26">
        <f t="shared" si="5"/>
        <v>0</v>
      </c>
      <c r="R13" s="40">
        <v>0.29166666666666702</v>
      </c>
      <c r="S13" s="25"/>
      <c r="T13" s="38"/>
      <c r="U13" s="27">
        <f t="shared" si="6"/>
        <v>0</v>
      </c>
      <c r="V13" s="38"/>
      <c r="W13" s="27">
        <f t="shared" si="6"/>
        <v>0</v>
      </c>
      <c r="X13" s="27"/>
      <c r="Y13" s="38"/>
      <c r="Z13" s="27">
        <f t="shared" si="7"/>
        <v>0</v>
      </c>
      <c r="AA13" s="38"/>
      <c r="AB13" s="27">
        <f t="shared" si="7"/>
        <v>0</v>
      </c>
      <c r="AC13" s="25"/>
      <c r="AD13" s="38"/>
      <c r="AE13" s="27"/>
      <c r="AF13" s="38"/>
      <c r="AG13" s="26"/>
    </row>
    <row r="14" spans="2:33" ht="14.65" customHeight="1">
      <c r="B14" s="40">
        <v>0.33333333333333298</v>
      </c>
      <c r="C14" s="25"/>
      <c r="D14" s="38"/>
      <c r="E14" s="27">
        <f t="shared" si="0"/>
        <v>0</v>
      </c>
      <c r="F14" s="38"/>
      <c r="G14" s="30">
        <f t="shared" si="1"/>
        <v>0</v>
      </c>
      <c r="H14" s="25"/>
      <c r="I14" s="38"/>
      <c r="J14" s="27">
        <f t="shared" si="2"/>
        <v>0</v>
      </c>
      <c r="K14" s="38"/>
      <c r="L14" s="27">
        <f t="shared" si="3"/>
        <v>0</v>
      </c>
      <c r="M14" s="25"/>
      <c r="N14" s="38"/>
      <c r="O14" s="27">
        <f t="shared" si="4"/>
        <v>0</v>
      </c>
      <c r="P14" s="38"/>
      <c r="Q14" s="26">
        <f t="shared" si="5"/>
        <v>0</v>
      </c>
      <c r="R14" s="40">
        <v>0.33333333333333298</v>
      </c>
      <c r="S14" s="25"/>
      <c r="T14" s="38"/>
      <c r="U14" s="27">
        <f t="shared" si="6"/>
        <v>0</v>
      </c>
      <c r="V14" s="38"/>
      <c r="W14" s="27">
        <f t="shared" si="6"/>
        <v>0</v>
      </c>
      <c r="X14" s="27"/>
      <c r="Y14" s="38"/>
      <c r="Z14" s="27">
        <f t="shared" si="7"/>
        <v>0</v>
      </c>
      <c r="AA14" s="38"/>
      <c r="AB14" s="27">
        <f t="shared" si="7"/>
        <v>0</v>
      </c>
      <c r="AC14" s="25"/>
      <c r="AD14" s="38"/>
      <c r="AE14" s="27"/>
      <c r="AF14" s="38"/>
      <c r="AG14" s="26"/>
    </row>
    <row r="15" spans="2:33" ht="14.65" customHeight="1">
      <c r="B15" s="40">
        <v>0.375</v>
      </c>
      <c r="C15" s="25"/>
      <c r="D15" s="38"/>
      <c r="E15" s="27">
        <f t="shared" si="0"/>
        <v>0</v>
      </c>
      <c r="F15" s="38"/>
      <c r="G15" s="30">
        <f t="shared" si="1"/>
        <v>0</v>
      </c>
      <c r="H15" s="25"/>
      <c r="I15" s="38"/>
      <c r="J15" s="27">
        <f t="shared" si="2"/>
        <v>0</v>
      </c>
      <c r="K15" s="38"/>
      <c r="L15" s="27">
        <f t="shared" si="3"/>
        <v>0</v>
      </c>
      <c r="M15" s="25"/>
      <c r="N15" s="38"/>
      <c r="O15" s="27">
        <f t="shared" si="4"/>
        <v>0</v>
      </c>
      <c r="P15" s="38"/>
      <c r="Q15" s="26">
        <f t="shared" si="5"/>
        <v>0</v>
      </c>
      <c r="R15" s="40">
        <v>0.375</v>
      </c>
      <c r="S15" s="25"/>
      <c r="T15" s="38"/>
      <c r="U15" s="27">
        <f t="shared" si="6"/>
        <v>0</v>
      </c>
      <c r="V15" s="38"/>
      <c r="W15" s="27">
        <f t="shared" si="6"/>
        <v>0</v>
      </c>
      <c r="X15" s="27"/>
      <c r="Y15" s="38"/>
      <c r="Z15" s="27">
        <f t="shared" si="7"/>
        <v>0</v>
      </c>
      <c r="AA15" s="38"/>
      <c r="AB15" s="27">
        <f t="shared" si="7"/>
        <v>0</v>
      </c>
      <c r="AC15" s="25"/>
      <c r="AD15" s="38"/>
      <c r="AE15" s="27"/>
      <c r="AF15" s="38"/>
      <c r="AG15" s="26"/>
    </row>
    <row r="16" spans="2:33" ht="14.65" customHeight="1">
      <c r="B16" s="40">
        <v>0.41666666666666702</v>
      </c>
      <c r="C16" s="25"/>
      <c r="D16" s="38"/>
      <c r="E16" s="27">
        <f t="shared" si="0"/>
        <v>0</v>
      </c>
      <c r="F16" s="38"/>
      <c r="G16" s="30">
        <f t="shared" si="1"/>
        <v>0</v>
      </c>
      <c r="H16" s="25"/>
      <c r="I16" s="38"/>
      <c r="J16" s="27">
        <f t="shared" si="2"/>
        <v>0</v>
      </c>
      <c r="K16" s="38"/>
      <c r="L16" s="27">
        <f t="shared" si="3"/>
        <v>0</v>
      </c>
      <c r="M16" s="25"/>
      <c r="N16" s="38"/>
      <c r="O16" s="27">
        <f t="shared" si="4"/>
        <v>0</v>
      </c>
      <c r="P16" s="38"/>
      <c r="Q16" s="26">
        <f t="shared" si="5"/>
        <v>0</v>
      </c>
      <c r="R16" s="40">
        <v>0.41666666666666702</v>
      </c>
      <c r="S16" s="25"/>
      <c r="T16" s="38"/>
      <c r="U16" s="27">
        <f t="shared" si="6"/>
        <v>0</v>
      </c>
      <c r="V16" s="38"/>
      <c r="W16" s="27">
        <f t="shared" si="6"/>
        <v>0</v>
      </c>
      <c r="X16" s="27"/>
      <c r="Y16" s="38"/>
      <c r="Z16" s="27">
        <f t="shared" si="7"/>
        <v>0</v>
      </c>
      <c r="AA16" s="38"/>
      <c r="AB16" s="27">
        <f t="shared" si="7"/>
        <v>0</v>
      </c>
      <c r="AC16" s="25"/>
      <c r="AD16" s="38"/>
      <c r="AE16" s="27"/>
      <c r="AF16" s="38"/>
      <c r="AG16" s="26"/>
    </row>
    <row r="17" spans="2:33" ht="14.65" customHeight="1">
      <c r="B17" s="40">
        <v>0.45833333333333298</v>
      </c>
      <c r="C17" s="25"/>
      <c r="D17" s="38"/>
      <c r="E17" s="27">
        <f t="shared" si="0"/>
        <v>0</v>
      </c>
      <c r="F17" s="38"/>
      <c r="G17" s="30">
        <f t="shared" si="1"/>
        <v>0</v>
      </c>
      <c r="H17" s="25"/>
      <c r="I17" s="38"/>
      <c r="J17" s="27">
        <f t="shared" si="2"/>
        <v>0</v>
      </c>
      <c r="K17" s="38"/>
      <c r="L17" s="27">
        <f t="shared" si="3"/>
        <v>0</v>
      </c>
      <c r="M17" s="25"/>
      <c r="N17" s="38"/>
      <c r="O17" s="27">
        <f t="shared" si="4"/>
        <v>0</v>
      </c>
      <c r="P17" s="38"/>
      <c r="Q17" s="26">
        <f t="shared" si="5"/>
        <v>0</v>
      </c>
      <c r="R17" s="40">
        <v>0.45833333333333298</v>
      </c>
      <c r="S17" s="25"/>
      <c r="T17" s="38"/>
      <c r="U17" s="27">
        <f t="shared" si="6"/>
        <v>0</v>
      </c>
      <c r="V17" s="38"/>
      <c r="W17" s="27">
        <f t="shared" si="6"/>
        <v>0</v>
      </c>
      <c r="X17" s="27"/>
      <c r="Y17" s="38"/>
      <c r="Z17" s="27">
        <f t="shared" si="7"/>
        <v>0</v>
      </c>
      <c r="AA17" s="38"/>
      <c r="AB17" s="27">
        <f t="shared" si="7"/>
        <v>0</v>
      </c>
      <c r="AC17" s="25"/>
      <c r="AD17" s="38"/>
      <c r="AE17" s="27"/>
      <c r="AF17" s="38"/>
      <c r="AG17" s="26"/>
    </row>
    <row r="18" spans="2:33" ht="14.65" customHeight="1">
      <c r="B18" s="40">
        <v>0.5</v>
      </c>
      <c r="C18" s="25"/>
      <c r="D18" s="38"/>
      <c r="E18" s="27">
        <f t="shared" si="0"/>
        <v>0</v>
      </c>
      <c r="F18" s="38"/>
      <c r="G18" s="30">
        <f t="shared" si="1"/>
        <v>0</v>
      </c>
      <c r="H18" s="25"/>
      <c r="I18" s="38"/>
      <c r="J18" s="27">
        <f t="shared" si="2"/>
        <v>0</v>
      </c>
      <c r="K18" s="38"/>
      <c r="L18" s="27">
        <f t="shared" si="3"/>
        <v>0</v>
      </c>
      <c r="M18" s="25"/>
      <c r="N18" s="38"/>
      <c r="O18" s="27">
        <f t="shared" si="4"/>
        <v>0</v>
      </c>
      <c r="P18" s="38"/>
      <c r="Q18" s="26">
        <f t="shared" si="5"/>
        <v>0</v>
      </c>
      <c r="R18" s="40">
        <v>0.5</v>
      </c>
      <c r="S18" s="25"/>
      <c r="T18" s="38"/>
      <c r="U18" s="27">
        <f t="shared" si="6"/>
        <v>0</v>
      </c>
      <c r="V18" s="38"/>
      <c r="W18" s="27">
        <f t="shared" si="6"/>
        <v>0</v>
      </c>
      <c r="X18" s="27"/>
      <c r="Y18" s="38"/>
      <c r="Z18" s="27">
        <f t="shared" si="7"/>
        <v>0</v>
      </c>
      <c r="AA18" s="38"/>
      <c r="AB18" s="27">
        <f t="shared" si="7"/>
        <v>0</v>
      </c>
      <c r="AC18" s="25"/>
      <c r="AD18" s="38"/>
      <c r="AE18" s="27"/>
      <c r="AF18" s="38"/>
      <c r="AG18" s="26"/>
    </row>
    <row r="19" spans="2:33" ht="14.65" customHeight="1">
      <c r="B19" s="40">
        <v>0.54166666666666696</v>
      </c>
      <c r="C19" s="25"/>
      <c r="D19" s="38"/>
      <c r="E19" s="27">
        <f t="shared" si="0"/>
        <v>0</v>
      </c>
      <c r="F19" s="38"/>
      <c r="G19" s="30">
        <f t="shared" si="1"/>
        <v>0</v>
      </c>
      <c r="H19" s="25"/>
      <c r="I19" s="38"/>
      <c r="J19" s="27">
        <f t="shared" si="2"/>
        <v>0</v>
      </c>
      <c r="K19" s="38"/>
      <c r="L19" s="27">
        <f t="shared" si="3"/>
        <v>0</v>
      </c>
      <c r="M19" s="25"/>
      <c r="N19" s="38"/>
      <c r="O19" s="27">
        <f t="shared" si="4"/>
        <v>0</v>
      </c>
      <c r="P19" s="38"/>
      <c r="Q19" s="26">
        <f t="shared" si="5"/>
        <v>0</v>
      </c>
      <c r="R19" s="40">
        <v>0.54166666666666696</v>
      </c>
      <c r="S19" s="25"/>
      <c r="T19" s="38"/>
      <c r="U19" s="27">
        <f t="shared" si="6"/>
        <v>0</v>
      </c>
      <c r="V19" s="38"/>
      <c r="W19" s="27">
        <f t="shared" si="6"/>
        <v>0</v>
      </c>
      <c r="X19" s="27"/>
      <c r="Y19" s="38"/>
      <c r="Z19" s="27">
        <f t="shared" si="7"/>
        <v>0</v>
      </c>
      <c r="AA19" s="38"/>
      <c r="AB19" s="27">
        <f t="shared" si="7"/>
        <v>0</v>
      </c>
      <c r="AC19" s="25"/>
      <c r="AD19" s="38"/>
      <c r="AE19" s="27"/>
      <c r="AF19" s="38"/>
      <c r="AG19" s="26"/>
    </row>
    <row r="20" spans="2:33" ht="14.65" customHeight="1">
      <c r="B20" s="40">
        <v>0.58333333333333304</v>
      </c>
      <c r="C20" s="25"/>
      <c r="D20" s="38"/>
      <c r="E20" s="27">
        <f t="shared" si="0"/>
        <v>0</v>
      </c>
      <c r="F20" s="38"/>
      <c r="G20" s="30">
        <f t="shared" si="1"/>
        <v>0</v>
      </c>
      <c r="H20" s="25"/>
      <c r="I20" s="38"/>
      <c r="J20" s="27">
        <f t="shared" si="2"/>
        <v>0</v>
      </c>
      <c r="K20" s="38"/>
      <c r="L20" s="27">
        <f t="shared" si="3"/>
        <v>0</v>
      </c>
      <c r="M20" s="25"/>
      <c r="N20" s="38"/>
      <c r="O20" s="27">
        <f t="shared" si="4"/>
        <v>0</v>
      </c>
      <c r="P20" s="38"/>
      <c r="Q20" s="26">
        <f t="shared" si="5"/>
        <v>0</v>
      </c>
      <c r="R20" s="40">
        <v>0.58333333333333304</v>
      </c>
      <c r="S20" s="25"/>
      <c r="T20" s="38"/>
      <c r="U20" s="27">
        <f t="shared" si="6"/>
        <v>0</v>
      </c>
      <c r="V20" s="38"/>
      <c r="W20" s="27">
        <f t="shared" si="6"/>
        <v>0</v>
      </c>
      <c r="X20" s="27"/>
      <c r="Y20" s="38"/>
      <c r="Z20" s="27">
        <f t="shared" si="7"/>
        <v>0</v>
      </c>
      <c r="AA20" s="38"/>
      <c r="AB20" s="27">
        <f t="shared" si="7"/>
        <v>0</v>
      </c>
      <c r="AC20" s="25"/>
      <c r="AD20" s="38"/>
      <c r="AE20" s="27"/>
      <c r="AF20" s="38"/>
      <c r="AG20" s="26"/>
    </row>
    <row r="21" spans="2:33" ht="14.65" customHeight="1">
      <c r="B21" s="40">
        <v>0.625</v>
      </c>
      <c r="C21" s="25"/>
      <c r="D21" s="38"/>
      <c r="E21" s="27">
        <f t="shared" si="0"/>
        <v>0</v>
      </c>
      <c r="F21" s="38"/>
      <c r="G21" s="30">
        <f t="shared" si="1"/>
        <v>0</v>
      </c>
      <c r="H21" s="25"/>
      <c r="I21" s="38"/>
      <c r="J21" s="27">
        <f t="shared" si="2"/>
        <v>0</v>
      </c>
      <c r="K21" s="38"/>
      <c r="L21" s="27">
        <f t="shared" si="3"/>
        <v>0</v>
      </c>
      <c r="M21" s="25"/>
      <c r="N21" s="38"/>
      <c r="O21" s="27">
        <f t="shared" si="4"/>
        <v>0</v>
      </c>
      <c r="P21" s="38"/>
      <c r="Q21" s="26">
        <f t="shared" si="5"/>
        <v>0</v>
      </c>
      <c r="R21" s="40">
        <v>0.625</v>
      </c>
      <c r="S21" s="25"/>
      <c r="T21" s="38"/>
      <c r="U21" s="27">
        <f t="shared" si="6"/>
        <v>0</v>
      </c>
      <c r="V21" s="38"/>
      <c r="W21" s="27">
        <f t="shared" si="6"/>
        <v>0</v>
      </c>
      <c r="X21" s="27"/>
      <c r="Y21" s="38"/>
      <c r="Z21" s="27">
        <f t="shared" si="7"/>
        <v>0</v>
      </c>
      <c r="AA21" s="38"/>
      <c r="AB21" s="27">
        <f t="shared" si="7"/>
        <v>0</v>
      </c>
      <c r="AC21" s="25"/>
      <c r="AD21" s="38"/>
      <c r="AE21" s="27"/>
      <c r="AF21" s="38"/>
      <c r="AG21" s="26"/>
    </row>
    <row r="22" spans="2:33" ht="14.65" customHeight="1">
      <c r="B22" s="40">
        <v>0.66666666666666696</v>
      </c>
      <c r="C22" s="25"/>
      <c r="D22" s="38"/>
      <c r="E22" s="27">
        <f t="shared" si="0"/>
        <v>0</v>
      </c>
      <c r="F22" s="38"/>
      <c r="G22" s="30">
        <f t="shared" si="1"/>
        <v>0</v>
      </c>
      <c r="H22" s="25"/>
      <c r="I22" s="38"/>
      <c r="J22" s="27">
        <f t="shared" si="2"/>
        <v>0</v>
      </c>
      <c r="K22" s="38"/>
      <c r="L22" s="27">
        <f t="shared" si="3"/>
        <v>0</v>
      </c>
      <c r="M22" s="25"/>
      <c r="N22" s="38"/>
      <c r="O22" s="27">
        <f t="shared" si="4"/>
        <v>0</v>
      </c>
      <c r="P22" s="38"/>
      <c r="Q22" s="26">
        <f t="shared" si="5"/>
        <v>0</v>
      </c>
      <c r="R22" s="40">
        <v>0.66666666666666696</v>
      </c>
      <c r="S22" s="25"/>
      <c r="T22" s="38"/>
      <c r="U22" s="27">
        <f t="shared" si="6"/>
        <v>0</v>
      </c>
      <c r="V22" s="38"/>
      <c r="W22" s="27">
        <f t="shared" si="6"/>
        <v>0</v>
      </c>
      <c r="X22" s="27"/>
      <c r="Y22" s="38"/>
      <c r="Z22" s="27">
        <f t="shared" si="7"/>
        <v>0</v>
      </c>
      <c r="AA22" s="38"/>
      <c r="AB22" s="27">
        <f t="shared" si="7"/>
        <v>0</v>
      </c>
      <c r="AC22" s="25"/>
      <c r="AD22" s="38"/>
      <c r="AE22" s="27"/>
      <c r="AF22" s="38"/>
      <c r="AG22" s="26"/>
    </row>
    <row r="23" spans="2:33" ht="14.65" customHeight="1">
      <c r="B23" s="40">
        <v>0.70833333333333304</v>
      </c>
      <c r="C23" s="25"/>
      <c r="D23" s="38"/>
      <c r="E23" s="27">
        <f t="shared" si="0"/>
        <v>0</v>
      </c>
      <c r="F23" s="38"/>
      <c r="G23" s="30">
        <f t="shared" si="1"/>
        <v>0</v>
      </c>
      <c r="H23" s="25"/>
      <c r="I23" s="38"/>
      <c r="J23" s="27">
        <f t="shared" si="2"/>
        <v>0</v>
      </c>
      <c r="K23" s="38"/>
      <c r="L23" s="27">
        <f t="shared" si="3"/>
        <v>0</v>
      </c>
      <c r="M23" s="25"/>
      <c r="N23" s="38"/>
      <c r="O23" s="27">
        <f t="shared" si="4"/>
        <v>0</v>
      </c>
      <c r="P23" s="38"/>
      <c r="Q23" s="26">
        <f t="shared" si="5"/>
        <v>0</v>
      </c>
      <c r="R23" s="40">
        <v>0.70833333333333304</v>
      </c>
      <c r="S23" s="25"/>
      <c r="T23" s="38"/>
      <c r="U23" s="27">
        <f t="shared" si="6"/>
        <v>0</v>
      </c>
      <c r="V23" s="38"/>
      <c r="W23" s="27">
        <f t="shared" si="6"/>
        <v>0</v>
      </c>
      <c r="X23" s="27"/>
      <c r="Y23" s="38"/>
      <c r="Z23" s="27">
        <f t="shared" si="7"/>
        <v>0</v>
      </c>
      <c r="AA23" s="38"/>
      <c r="AB23" s="27">
        <f t="shared" si="7"/>
        <v>0</v>
      </c>
      <c r="AC23" s="25"/>
      <c r="AD23" s="38"/>
      <c r="AE23" s="27"/>
      <c r="AF23" s="38"/>
      <c r="AG23" s="26"/>
    </row>
    <row r="24" spans="2:33" ht="14.65" customHeight="1">
      <c r="B24" s="40">
        <v>0.75</v>
      </c>
      <c r="C24" s="25"/>
      <c r="D24" s="38"/>
      <c r="E24" s="27">
        <f t="shared" si="0"/>
        <v>0</v>
      </c>
      <c r="F24" s="38"/>
      <c r="G24" s="30">
        <f t="shared" si="1"/>
        <v>0</v>
      </c>
      <c r="H24" s="25"/>
      <c r="I24" s="38"/>
      <c r="J24" s="27">
        <f t="shared" si="2"/>
        <v>0</v>
      </c>
      <c r="K24" s="38"/>
      <c r="L24" s="27">
        <f t="shared" si="3"/>
        <v>0</v>
      </c>
      <c r="M24" s="25"/>
      <c r="N24" s="38"/>
      <c r="O24" s="27">
        <f t="shared" si="4"/>
        <v>0</v>
      </c>
      <c r="P24" s="38"/>
      <c r="Q24" s="26">
        <f t="shared" si="5"/>
        <v>0</v>
      </c>
      <c r="R24" s="40">
        <v>0.75</v>
      </c>
      <c r="S24" s="25"/>
      <c r="T24" s="38"/>
      <c r="U24" s="27">
        <f t="shared" si="6"/>
        <v>0</v>
      </c>
      <c r="V24" s="38"/>
      <c r="W24" s="27">
        <f t="shared" si="6"/>
        <v>0</v>
      </c>
      <c r="X24" s="27"/>
      <c r="Y24" s="38"/>
      <c r="Z24" s="27">
        <f t="shared" si="7"/>
        <v>0</v>
      </c>
      <c r="AA24" s="38"/>
      <c r="AB24" s="27">
        <f t="shared" si="7"/>
        <v>0</v>
      </c>
      <c r="AC24" s="25"/>
      <c r="AD24" s="38"/>
      <c r="AE24" s="27"/>
      <c r="AF24" s="38"/>
      <c r="AG24" s="26"/>
    </row>
    <row r="25" spans="2:33" ht="14.65" customHeight="1">
      <c r="B25" s="40">
        <v>0.79166666666666696</v>
      </c>
      <c r="C25" s="25"/>
      <c r="D25" s="38"/>
      <c r="E25" s="27">
        <f t="shared" si="0"/>
        <v>0</v>
      </c>
      <c r="F25" s="38"/>
      <c r="G25" s="30">
        <f t="shared" si="1"/>
        <v>0</v>
      </c>
      <c r="H25" s="25"/>
      <c r="I25" s="38"/>
      <c r="J25" s="27">
        <f t="shared" si="2"/>
        <v>0</v>
      </c>
      <c r="K25" s="38"/>
      <c r="L25" s="27">
        <f t="shared" si="3"/>
        <v>0</v>
      </c>
      <c r="M25" s="25"/>
      <c r="N25" s="38"/>
      <c r="O25" s="27">
        <f t="shared" si="4"/>
        <v>0</v>
      </c>
      <c r="P25" s="38"/>
      <c r="Q25" s="26">
        <f t="shared" si="5"/>
        <v>0</v>
      </c>
      <c r="R25" s="40">
        <v>0.79166666666666696</v>
      </c>
      <c r="S25" s="25"/>
      <c r="T25" s="38"/>
      <c r="U25" s="27">
        <f t="shared" si="6"/>
        <v>0</v>
      </c>
      <c r="V25" s="38"/>
      <c r="W25" s="27">
        <f t="shared" si="6"/>
        <v>0</v>
      </c>
      <c r="X25" s="27"/>
      <c r="Y25" s="38"/>
      <c r="Z25" s="27">
        <f t="shared" si="7"/>
        <v>0</v>
      </c>
      <c r="AA25" s="38"/>
      <c r="AB25" s="27">
        <f t="shared" si="7"/>
        <v>0</v>
      </c>
      <c r="AC25" s="25"/>
      <c r="AD25" s="38"/>
      <c r="AE25" s="27"/>
      <c r="AF25" s="38"/>
      <c r="AG25" s="26"/>
    </row>
    <row r="26" spans="2:33" ht="14.65" customHeight="1">
      <c r="B26" s="40">
        <v>0.83333333333333304</v>
      </c>
      <c r="C26" s="25"/>
      <c r="D26" s="38"/>
      <c r="E26" s="27">
        <f t="shared" si="0"/>
        <v>0</v>
      </c>
      <c r="F26" s="38"/>
      <c r="G26" s="30">
        <f t="shared" si="1"/>
        <v>0</v>
      </c>
      <c r="H26" s="25"/>
      <c r="I26" s="38"/>
      <c r="J26" s="27">
        <f t="shared" si="2"/>
        <v>0</v>
      </c>
      <c r="K26" s="38"/>
      <c r="L26" s="27">
        <f t="shared" si="3"/>
        <v>0</v>
      </c>
      <c r="M26" s="25"/>
      <c r="N26" s="38"/>
      <c r="O26" s="27">
        <f t="shared" si="4"/>
        <v>0</v>
      </c>
      <c r="P26" s="38"/>
      <c r="Q26" s="26">
        <f t="shared" si="5"/>
        <v>0</v>
      </c>
      <c r="R26" s="40">
        <v>0.83333333333333304</v>
      </c>
      <c r="S26" s="25"/>
      <c r="T26" s="38"/>
      <c r="U26" s="27">
        <f t="shared" si="6"/>
        <v>0</v>
      </c>
      <c r="V26" s="38"/>
      <c r="W26" s="27">
        <f t="shared" si="6"/>
        <v>0</v>
      </c>
      <c r="X26" s="27"/>
      <c r="Y26" s="38"/>
      <c r="Z26" s="27">
        <f t="shared" si="7"/>
        <v>0</v>
      </c>
      <c r="AA26" s="38"/>
      <c r="AB26" s="27">
        <f t="shared" si="7"/>
        <v>0</v>
      </c>
      <c r="AC26" s="25"/>
      <c r="AD26" s="38"/>
      <c r="AE26" s="27"/>
      <c r="AF26" s="38"/>
      <c r="AG26" s="26"/>
    </row>
    <row r="27" spans="2:33" ht="14.65" customHeight="1">
      <c r="B27" s="40">
        <v>0.875</v>
      </c>
      <c r="C27" s="25"/>
      <c r="D27" s="38"/>
      <c r="E27" s="27">
        <f t="shared" si="0"/>
        <v>0</v>
      </c>
      <c r="F27" s="38"/>
      <c r="G27" s="30">
        <f t="shared" si="1"/>
        <v>0</v>
      </c>
      <c r="H27" s="25"/>
      <c r="I27" s="38"/>
      <c r="J27" s="27">
        <f t="shared" si="2"/>
        <v>0</v>
      </c>
      <c r="K27" s="38"/>
      <c r="L27" s="27">
        <f t="shared" si="3"/>
        <v>0</v>
      </c>
      <c r="M27" s="25"/>
      <c r="N27" s="38"/>
      <c r="O27" s="27">
        <f t="shared" si="4"/>
        <v>0</v>
      </c>
      <c r="P27" s="38"/>
      <c r="Q27" s="26">
        <f t="shared" si="5"/>
        <v>0</v>
      </c>
      <c r="R27" s="40">
        <v>0.875</v>
      </c>
      <c r="S27" s="25"/>
      <c r="T27" s="38"/>
      <c r="U27" s="27">
        <f t="shared" si="6"/>
        <v>0</v>
      </c>
      <c r="V27" s="38"/>
      <c r="W27" s="27">
        <f t="shared" si="6"/>
        <v>0</v>
      </c>
      <c r="X27" s="27"/>
      <c r="Y27" s="38"/>
      <c r="Z27" s="27">
        <f t="shared" si="7"/>
        <v>0</v>
      </c>
      <c r="AA27" s="38"/>
      <c r="AB27" s="27">
        <f t="shared" si="7"/>
        <v>0</v>
      </c>
      <c r="AC27" s="25"/>
      <c r="AD27" s="38"/>
      <c r="AE27" s="27"/>
      <c r="AF27" s="38"/>
      <c r="AG27" s="26"/>
    </row>
    <row r="28" spans="2:33" ht="14.65" customHeight="1">
      <c r="B28" s="40">
        <v>0.91666666666666696</v>
      </c>
      <c r="C28" s="25"/>
      <c r="D28" s="38"/>
      <c r="E28" s="27">
        <f t="shared" si="0"/>
        <v>0</v>
      </c>
      <c r="F28" s="38"/>
      <c r="G28" s="30">
        <f t="shared" si="1"/>
        <v>0</v>
      </c>
      <c r="H28" s="25"/>
      <c r="I28" s="38"/>
      <c r="J28" s="27">
        <f t="shared" si="2"/>
        <v>0</v>
      </c>
      <c r="K28" s="38"/>
      <c r="L28" s="27">
        <f t="shared" si="3"/>
        <v>0</v>
      </c>
      <c r="M28" s="25"/>
      <c r="N28" s="38"/>
      <c r="O28" s="27">
        <f t="shared" si="4"/>
        <v>0</v>
      </c>
      <c r="P28" s="38"/>
      <c r="Q28" s="26">
        <f t="shared" si="5"/>
        <v>0</v>
      </c>
      <c r="R28" s="40">
        <v>0.91666666666666696</v>
      </c>
      <c r="S28" s="25"/>
      <c r="T28" s="38"/>
      <c r="U28" s="27">
        <f t="shared" si="6"/>
        <v>0</v>
      </c>
      <c r="V28" s="38"/>
      <c r="W28" s="27">
        <f t="shared" si="6"/>
        <v>0</v>
      </c>
      <c r="X28" s="27"/>
      <c r="Y28" s="38"/>
      <c r="Z28" s="27">
        <f t="shared" si="7"/>
        <v>0</v>
      </c>
      <c r="AA28" s="38"/>
      <c r="AB28" s="27">
        <f t="shared" si="7"/>
        <v>0</v>
      </c>
      <c r="AC28" s="25"/>
      <c r="AD28" s="38"/>
      <c r="AE28" s="27"/>
      <c r="AF28" s="38"/>
      <c r="AG28" s="26"/>
    </row>
    <row r="29" spans="2:33" ht="14.65" customHeight="1">
      <c r="B29" s="40">
        <v>0.95833333333333304</v>
      </c>
      <c r="C29" s="25"/>
      <c r="D29" s="38"/>
      <c r="E29" s="27">
        <f t="shared" si="0"/>
        <v>0</v>
      </c>
      <c r="F29" s="38"/>
      <c r="G29" s="30">
        <f t="shared" si="1"/>
        <v>0</v>
      </c>
      <c r="H29" s="25"/>
      <c r="I29" s="38"/>
      <c r="J29" s="27">
        <f t="shared" si="2"/>
        <v>0</v>
      </c>
      <c r="K29" s="38"/>
      <c r="L29" s="27">
        <f t="shared" si="3"/>
        <v>0</v>
      </c>
      <c r="M29" s="25"/>
      <c r="N29" s="38"/>
      <c r="O29" s="27">
        <f t="shared" si="4"/>
        <v>0</v>
      </c>
      <c r="P29" s="38"/>
      <c r="Q29" s="26">
        <f t="shared" si="5"/>
        <v>0</v>
      </c>
      <c r="R29" s="40">
        <v>0.95833333333333304</v>
      </c>
      <c r="S29" s="25"/>
      <c r="T29" s="38"/>
      <c r="U29" s="27">
        <f t="shared" si="6"/>
        <v>0</v>
      </c>
      <c r="V29" s="38"/>
      <c r="W29" s="27">
        <f t="shared" si="6"/>
        <v>0</v>
      </c>
      <c r="X29" s="27"/>
      <c r="Y29" s="38"/>
      <c r="Z29" s="27">
        <f t="shared" si="7"/>
        <v>0</v>
      </c>
      <c r="AA29" s="38"/>
      <c r="AB29" s="27">
        <f t="shared" si="7"/>
        <v>0</v>
      </c>
      <c r="AC29" s="25"/>
      <c r="AD29" s="38"/>
      <c r="AE29" s="27"/>
      <c r="AF29" s="38"/>
      <c r="AG29" s="26"/>
    </row>
    <row r="30" spans="2:33" ht="14.65" customHeight="1">
      <c r="B30" s="35">
        <v>0.999999999999999</v>
      </c>
      <c r="C30" s="25"/>
      <c r="D30" s="38"/>
      <c r="E30" s="27">
        <f t="shared" si="0"/>
        <v>0</v>
      </c>
      <c r="F30" s="38"/>
      <c r="G30" s="30">
        <f t="shared" si="1"/>
        <v>0</v>
      </c>
      <c r="H30" s="25"/>
      <c r="I30" s="38"/>
      <c r="J30" s="27">
        <f t="shared" si="2"/>
        <v>0</v>
      </c>
      <c r="K30" s="38"/>
      <c r="L30" s="27">
        <f t="shared" si="3"/>
        <v>0</v>
      </c>
      <c r="M30" s="25"/>
      <c r="N30" s="38"/>
      <c r="O30" s="27">
        <f t="shared" si="4"/>
        <v>0</v>
      </c>
      <c r="P30" s="38"/>
      <c r="Q30" s="26">
        <f t="shared" si="5"/>
        <v>0</v>
      </c>
      <c r="R30" s="35">
        <v>0.999999999999999</v>
      </c>
      <c r="S30" s="25"/>
      <c r="T30" s="38"/>
      <c r="U30" s="27">
        <f t="shared" si="6"/>
        <v>0</v>
      </c>
      <c r="V30" s="38"/>
      <c r="W30" s="27">
        <f t="shared" si="6"/>
        <v>0</v>
      </c>
      <c r="X30" s="27"/>
      <c r="Y30" s="38"/>
      <c r="Z30" s="27">
        <f t="shared" si="7"/>
        <v>0</v>
      </c>
      <c r="AA30" s="38"/>
      <c r="AB30" s="27">
        <f t="shared" si="7"/>
        <v>0</v>
      </c>
      <c r="AC30" s="25"/>
      <c r="AD30" s="38"/>
      <c r="AE30" s="27"/>
      <c r="AF30" s="38"/>
      <c r="AG30" s="26"/>
    </row>
    <row r="31" spans="2:33" ht="14.65" customHeight="1" thickBot="1">
      <c r="B31" s="41" t="s">
        <v>12</v>
      </c>
      <c r="C31" s="25">
        <v>0</v>
      </c>
      <c r="D31" s="17"/>
      <c r="E31" s="18">
        <f>SUM(E7:E30)</f>
        <v>0</v>
      </c>
      <c r="F31" s="17"/>
      <c r="G31" s="37">
        <f>SUM(G7:G30)</f>
        <v>0</v>
      </c>
      <c r="H31" s="16"/>
      <c r="I31" s="17"/>
      <c r="J31" s="18">
        <f>SUM(J7:J30)</f>
        <v>0</v>
      </c>
      <c r="K31" s="17"/>
      <c r="L31" s="37">
        <f>SUM(L7:L30)</f>
        <v>0</v>
      </c>
      <c r="M31" s="16"/>
      <c r="N31" s="17"/>
      <c r="O31" s="18">
        <f>SUM(O7:O30)</f>
        <v>0</v>
      </c>
      <c r="P31" s="17"/>
      <c r="Q31" s="19">
        <f>SUM(Q7:Q30)</f>
        <v>0</v>
      </c>
      <c r="R31" s="41" t="s">
        <v>12</v>
      </c>
      <c r="S31" s="16"/>
      <c r="T31" s="17"/>
      <c r="U31" s="18">
        <f>SUM(U7:U30)</f>
        <v>0</v>
      </c>
      <c r="V31" s="17"/>
      <c r="W31" s="18">
        <f>SUM(W7:W30)</f>
        <v>0</v>
      </c>
      <c r="X31" s="18"/>
      <c r="Y31" s="17"/>
      <c r="Z31" s="18">
        <f>SUM(Z7:Z30)</f>
        <v>0</v>
      </c>
      <c r="AA31" s="17"/>
      <c r="AB31" s="18">
        <f>SUM(AB7:AB30)</f>
        <v>0</v>
      </c>
      <c r="AC31" s="16"/>
      <c r="AD31" s="17"/>
      <c r="AE31" s="18"/>
      <c r="AF31" s="17"/>
      <c r="AG31" s="19"/>
    </row>
    <row r="34" spans="2:18">
      <c r="B34" s="7"/>
      <c r="R34" s="7"/>
    </row>
    <row r="35" spans="2:18">
      <c r="B35" s="7"/>
      <c r="R35" s="7"/>
    </row>
  </sheetData>
  <sheetProtection insertColumns="0" insertRows="0" insertHyperlinks="0" deleteColumns="0" deleteRows="0" sort="0" autoFilter="0" pivotTables="0"/>
  <mergeCells count="28">
    <mergeCell ref="AF3:AG3"/>
    <mergeCell ref="S3:S4"/>
    <mergeCell ref="V3:W3"/>
    <mergeCell ref="X3:X4"/>
    <mergeCell ref="T3:U3"/>
    <mergeCell ref="Y3:Z3"/>
    <mergeCell ref="B1:Q1"/>
    <mergeCell ref="I3:J3"/>
    <mergeCell ref="K3:L3"/>
    <mergeCell ref="P3:Q3"/>
    <mergeCell ref="M3:M4"/>
    <mergeCell ref="M2:Q2"/>
    <mergeCell ref="R1:AG1"/>
    <mergeCell ref="R2:R4"/>
    <mergeCell ref="S2:W2"/>
    <mergeCell ref="X2:AB2"/>
    <mergeCell ref="AC2:AG2"/>
    <mergeCell ref="AA3:AB3"/>
    <mergeCell ref="AC3:AC4"/>
    <mergeCell ref="AD3:AE3"/>
    <mergeCell ref="B2:B4"/>
    <mergeCell ref="N3:O3"/>
    <mergeCell ref="D3:E3"/>
    <mergeCell ref="F3:G3"/>
    <mergeCell ref="C2:G2"/>
    <mergeCell ref="C3:C4"/>
    <mergeCell ref="H2:L2"/>
    <mergeCell ref="H3:H4"/>
  </mergeCells>
  <phoneticPr fontId="2" type="noConversion"/>
  <conditionalFormatting sqref="E7:E30 G7:G30 AG7:AG30 AE7:AE30 J7:J30 L7:L30 O7:O30 Q7:Q30 U7:U30 W7:W30 Z7:Z30 AB7:AB30">
    <cfRule type="cellIs" dxfId="1" priority="1" stopIfTrue="1" operator="lessThan">
      <formula>0</formula>
    </cfRule>
  </conditionalFormatting>
  <printOptions horizontalCentered="1"/>
  <pageMargins left="0.17" right="0" top="0.85" bottom="0.18" header="0.68" footer="0.18"/>
  <pageSetup paperSize="9" fitToWidth="6" orientation="landscape" r:id="rId1"/>
  <headerFooter alignWithMargins="0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3" enableFormatConditionsCalculation="0">
    <tabColor indexed="26"/>
  </sheetPr>
  <dimension ref="A1:P29"/>
  <sheetViews>
    <sheetView showGridLines="0" zoomScale="115" zoomScaleNormal="115" workbookViewId="0">
      <selection activeCell="O5" sqref="O5:P29"/>
    </sheetView>
  </sheetViews>
  <sheetFormatPr defaultRowHeight="12.75"/>
  <cols>
    <col min="1" max="1" width="2.42578125" style="9" customWidth="1"/>
    <col min="2" max="14" width="7.85546875" style="9" customWidth="1"/>
    <col min="15" max="15" width="11.140625" style="9" customWidth="1"/>
    <col min="16" max="16" width="11" style="9" customWidth="1"/>
    <col min="17" max="16384" width="9.140625" style="9"/>
  </cols>
  <sheetData>
    <row r="1" spans="1:16" s="8" customFormat="1" ht="35.25" customHeight="1" thickBot="1">
      <c r="B1" s="133" t="s">
        <v>54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s="8" customFormat="1">
      <c r="B2" s="134" t="s">
        <v>0</v>
      </c>
      <c r="C2" s="136" t="s">
        <v>28</v>
      </c>
      <c r="D2" s="137"/>
      <c r="E2" s="137"/>
      <c r="F2" s="138"/>
      <c r="G2" s="138"/>
      <c r="H2" s="139"/>
      <c r="I2" s="136" t="s">
        <v>29</v>
      </c>
      <c r="J2" s="137"/>
      <c r="K2" s="137"/>
      <c r="L2" s="138"/>
      <c r="M2" s="138"/>
      <c r="N2" s="139"/>
      <c r="O2" s="142" t="s">
        <v>30</v>
      </c>
      <c r="P2" s="145" t="s">
        <v>31</v>
      </c>
    </row>
    <row r="3" spans="1:16" s="8" customFormat="1">
      <c r="B3" s="135"/>
      <c r="C3" s="148" t="s">
        <v>20</v>
      </c>
      <c r="D3" s="140"/>
      <c r="E3" s="149"/>
      <c r="F3" s="140" t="s">
        <v>21</v>
      </c>
      <c r="G3" s="140"/>
      <c r="H3" s="141"/>
      <c r="I3" s="148" t="s">
        <v>20</v>
      </c>
      <c r="J3" s="140"/>
      <c r="K3" s="149"/>
      <c r="L3" s="140" t="s">
        <v>21</v>
      </c>
      <c r="M3" s="140"/>
      <c r="N3" s="141"/>
      <c r="O3" s="143"/>
      <c r="P3" s="146"/>
    </row>
    <row r="4" spans="1:16" s="8" customFormat="1">
      <c r="B4" s="135"/>
      <c r="C4" s="23" t="s">
        <v>23</v>
      </c>
      <c r="D4" s="10" t="s">
        <v>24</v>
      </c>
      <c r="E4" s="43" t="s">
        <v>25</v>
      </c>
      <c r="F4" s="10" t="s">
        <v>22</v>
      </c>
      <c r="G4" s="10" t="s">
        <v>26</v>
      </c>
      <c r="H4" s="20" t="s">
        <v>27</v>
      </c>
      <c r="I4" s="23" t="s">
        <v>23</v>
      </c>
      <c r="J4" s="10" t="s">
        <v>24</v>
      </c>
      <c r="K4" s="43" t="s">
        <v>25</v>
      </c>
      <c r="L4" s="10" t="s">
        <v>22</v>
      </c>
      <c r="M4" s="10" t="s">
        <v>26</v>
      </c>
      <c r="N4" s="20" t="s">
        <v>27</v>
      </c>
      <c r="O4" s="144"/>
      <c r="P4" s="147"/>
    </row>
    <row r="5" spans="1:16" ht="16.5">
      <c r="A5" s="8"/>
      <c r="B5" s="48">
        <v>0</v>
      </c>
      <c r="C5" s="59"/>
      <c r="D5" s="62"/>
      <c r="E5" s="60"/>
      <c r="F5" s="62"/>
      <c r="G5" s="62"/>
      <c r="H5" s="61"/>
      <c r="I5" s="59"/>
      <c r="J5" s="62"/>
      <c r="K5" s="60"/>
      <c r="L5" s="62"/>
      <c r="M5" s="62"/>
      <c r="N5" s="61"/>
      <c r="O5" s="59"/>
      <c r="P5" s="52"/>
    </row>
    <row r="6" spans="1:16" ht="16.5">
      <c r="B6" s="49">
        <v>4.1666666666666664E-2</v>
      </c>
      <c r="C6" s="59"/>
      <c r="D6" s="62"/>
      <c r="E6" s="60"/>
      <c r="F6" s="62"/>
      <c r="G6" s="62"/>
      <c r="H6" s="61"/>
      <c r="I6" s="59"/>
      <c r="J6" s="62"/>
      <c r="K6" s="60"/>
      <c r="L6" s="62"/>
      <c r="M6" s="62"/>
      <c r="N6" s="61"/>
      <c r="O6" s="59"/>
      <c r="P6" s="52"/>
    </row>
    <row r="7" spans="1:16" ht="16.5">
      <c r="B7" s="49">
        <v>8.3333333333333329E-2</v>
      </c>
      <c r="C7" s="59"/>
      <c r="D7" s="62"/>
      <c r="E7" s="60"/>
      <c r="F7" s="62"/>
      <c r="G7" s="62"/>
      <c r="H7" s="61"/>
      <c r="I7" s="59"/>
      <c r="J7" s="62"/>
      <c r="K7" s="60"/>
      <c r="L7" s="62"/>
      <c r="M7" s="62"/>
      <c r="N7" s="61"/>
      <c r="O7" s="59"/>
      <c r="P7" s="52"/>
    </row>
    <row r="8" spans="1:16" ht="16.5">
      <c r="B8" s="49">
        <v>0.125</v>
      </c>
      <c r="C8" s="59"/>
      <c r="D8" s="62"/>
      <c r="E8" s="60"/>
      <c r="F8" s="62"/>
      <c r="G8" s="62"/>
      <c r="H8" s="61"/>
      <c r="I8" s="59"/>
      <c r="J8" s="62"/>
      <c r="K8" s="60"/>
      <c r="L8" s="62"/>
      <c r="M8" s="62"/>
      <c r="N8" s="61"/>
      <c r="O8" s="59"/>
      <c r="P8" s="52"/>
    </row>
    <row r="9" spans="1:16" ht="16.5">
      <c r="B9" s="49">
        <v>0.16666666666666666</v>
      </c>
      <c r="C9" s="59"/>
      <c r="D9" s="62"/>
      <c r="E9" s="60"/>
      <c r="F9" s="62"/>
      <c r="G9" s="62"/>
      <c r="H9" s="61"/>
      <c r="I9" s="59"/>
      <c r="J9" s="62"/>
      <c r="K9" s="60"/>
      <c r="L9" s="62"/>
      <c r="M9" s="62"/>
      <c r="N9" s="61"/>
      <c r="O9" s="59"/>
      <c r="P9" s="52"/>
    </row>
    <row r="10" spans="1:16" ht="16.5">
      <c r="B10" s="49">
        <v>0.20833333333333334</v>
      </c>
      <c r="C10" s="59"/>
      <c r="D10" s="62"/>
      <c r="E10" s="60"/>
      <c r="F10" s="62"/>
      <c r="G10" s="62"/>
      <c r="H10" s="61"/>
      <c r="I10" s="59"/>
      <c r="J10" s="62"/>
      <c r="K10" s="60"/>
      <c r="L10" s="62"/>
      <c r="M10" s="62"/>
      <c r="N10" s="61"/>
      <c r="O10" s="59"/>
      <c r="P10" s="52"/>
    </row>
    <row r="11" spans="1:16" ht="16.5">
      <c r="B11" s="49">
        <v>0.25</v>
      </c>
      <c r="C11" s="59"/>
      <c r="D11" s="62"/>
      <c r="E11" s="60"/>
      <c r="F11" s="62"/>
      <c r="G11" s="62"/>
      <c r="H11" s="61"/>
      <c r="I11" s="59"/>
      <c r="J11" s="62"/>
      <c r="K11" s="60"/>
      <c r="L11" s="62"/>
      <c r="M11" s="62"/>
      <c r="N11" s="61"/>
      <c r="O11" s="59"/>
      <c r="P11" s="52"/>
    </row>
    <row r="12" spans="1:16" ht="16.5">
      <c r="B12" s="49">
        <v>0.29166666666666669</v>
      </c>
      <c r="C12" s="59"/>
      <c r="D12" s="62"/>
      <c r="E12" s="60"/>
      <c r="F12" s="62"/>
      <c r="G12" s="62"/>
      <c r="H12" s="61"/>
      <c r="I12" s="59"/>
      <c r="J12" s="62"/>
      <c r="K12" s="60"/>
      <c r="L12" s="62"/>
      <c r="M12" s="62"/>
      <c r="N12" s="61"/>
      <c r="O12" s="59"/>
      <c r="P12" s="52"/>
    </row>
    <row r="13" spans="1:16" ht="16.5">
      <c r="B13" s="49">
        <v>0.33333333333333331</v>
      </c>
      <c r="C13" s="59"/>
      <c r="D13" s="62"/>
      <c r="E13" s="60"/>
      <c r="F13" s="62"/>
      <c r="G13" s="62"/>
      <c r="H13" s="61"/>
      <c r="I13" s="59"/>
      <c r="J13" s="62"/>
      <c r="K13" s="60"/>
      <c r="L13" s="62"/>
      <c r="M13" s="62"/>
      <c r="N13" s="61"/>
      <c r="O13" s="59"/>
      <c r="P13" s="52"/>
    </row>
    <row r="14" spans="1:16" ht="16.5">
      <c r="B14" s="49">
        <v>0.375</v>
      </c>
      <c r="C14" s="59"/>
      <c r="D14" s="62"/>
      <c r="E14" s="60"/>
      <c r="F14" s="62"/>
      <c r="G14" s="62"/>
      <c r="H14" s="61"/>
      <c r="I14" s="59"/>
      <c r="J14" s="62"/>
      <c r="K14" s="60"/>
      <c r="L14" s="62"/>
      <c r="M14" s="62"/>
      <c r="N14" s="61"/>
      <c r="O14" s="59"/>
      <c r="P14" s="52"/>
    </row>
    <row r="15" spans="1:16" ht="16.5">
      <c r="B15" s="49">
        <v>0.41666666666666669</v>
      </c>
      <c r="C15" s="59"/>
      <c r="D15" s="62"/>
      <c r="E15" s="60"/>
      <c r="F15" s="60"/>
      <c r="G15" s="62"/>
      <c r="H15" s="61"/>
      <c r="I15" s="59"/>
      <c r="J15" s="62"/>
      <c r="K15" s="60"/>
      <c r="L15" s="62"/>
      <c r="M15" s="62"/>
      <c r="N15" s="61"/>
      <c r="O15" s="59"/>
      <c r="P15" s="52"/>
    </row>
    <row r="16" spans="1:16" ht="16.5">
      <c r="B16" s="49">
        <v>0.45833333333333331</v>
      </c>
      <c r="C16" s="59"/>
      <c r="D16" s="62"/>
      <c r="E16" s="62"/>
      <c r="F16" s="60"/>
      <c r="G16" s="60"/>
      <c r="H16" s="61"/>
      <c r="I16" s="59"/>
      <c r="J16" s="62"/>
      <c r="K16" s="60"/>
      <c r="L16" s="62"/>
      <c r="M16" s="62"/>
      <c r="N16" s="61"/>
      <c r="O16" s="59"/>
      <c r="P16" s="52"/>
    </row>
    <row r="17" spans="2:16" ht="16.5">
      <c r="B17" s="49">
        <v>0.5</v>
      </c>
      <c r="C17" s="59"/>
      <c r="D17" s="62"/>
      <c r="E17" s="60"/>
      <c r="F17" s="60"/>
      <c r="G17" s="60"/>
      <c r="H17" s="61"/>
      <c r="I17" s="59"/>
      <c r="J17" s="62"/>
      <c r="K17" s="60"/>
      <c r="L17" s="62"/>
      <c r="M17" s="62"/>
      <c r="N17" s="61"/>
      <c r="O17" s="59"/>
      <c r="P17" s="52"/>
    </row>
    <row r="18" spans="2:16" ht="16.5">
      <c r="B18" s="49">
        <v>0.54166666666666663</v>
      </c>
      <c r="C18" s="59"/>
      <c r="D18" s="62"/>
      <c r="E18" s="60"/>
      <c r="F18" s="60"/>
      <c r="G18" s="60"/>
      <c r="H18" s="61"/>
      <c r="I18" s="59"/>
      <c r="J18" s="62"/>
      <c r="K18" s="60"/>
      <c r="L18" s="62"/>
      <c r="M18" s="62"/>
      <c r="N18" s="61"/>
      <c r="O18" s="59"/>
      <c r="P18" s="52"/>
    </row>
    <row r="19" spans="2:16" ht="16.5">
      <c r="B19" s="50">
        <v>0.58333333333333337</v>
      </c>
      <c r="C19" s="59"/>
      <c r="D19" s="62"/>
      <c r="E19" s="60"/>
      <c r="F19" s="60"/>
      <c r="G19" s="60"/>
      <c r="H19" s="61"/>
      <c r="I19" s="59"/>
      <c r="J19" s="62"/>
      <c r="K19" s="60"/>
      <c r="L19" s="62"/>
      <c r="M19" s="62"/>
      <c r="N19" s="61"/>
      <c r="O19" s="59"/>
      <c r="P19" s="52"/>
    </row>
    <row r="20" spans="2:16" ht="16.5">
      <c r="B20" s="49">
        <v>0.625</v>
      </c>
      <c r="C20" s="59"/>
      <c r="D20" s="62"/>
      <c r="E20" s="60"/>
      <c r="F20" s="60"/>
      <c r="G20" s="60"/>
      <c r="H20" s="61"/>
      <c r="I20" s="59"/>
      <c r="J20" s="62"/>
      <c r="K20" s="60"/>
      <c r="L20" s="62"/>
      <c r="M20" s="62"/>
      <c r="N20" s="61"/>
      <c r="O20" s="59"/>
      <c r="P20" s="52"/>
    </row>
    <row r="21" spans="2:16" ht="16.5">
      <c r="B21" s="50">
        <v>0.66666666666666663</v>
      </c>
      <c r="C21" s="59"/>
      <c r="D21" s="62"/>
      <c r="E21" s="60"/>
      <c r="F21" s="62"/>
      <c r="G21" s="60"/>
      <c r="H21" s="61"/>
      <c r="I21" s="59"/>
      <c r="J21" s="62"/>
      <c r="K21" s="60"/>
      <c r="L21" s="62"/>
      <c r="M21" s="62"/>
      <c r="N21" s="61"/>
      <c r="O21" s="59"/>
      <c r="P21" s="52"/>
    </row>
    <row r="22" spans="2:16" ht="16.5">
      <c r="B22" s="49">
        <v>0.70833333333333337</v>
      </c>
      <c r="C22" s="59"/>
      <c r="D22" s="62"/>
      <c r="E22" s="62"/>
      <c r="F22" s="62"/>
      <c r="G22" s="62"/>
      <c r="H22" s="61"/>
      <c r="I22" s="59"/>
      <c r="J22" s="62"/>
      <c r="K22" s="60"/>
      <c r="L22" s="62"/>
      <c r="M22" s="62"/>
      <c r="N22" s="61"/>
      <c r="O22" s="59"/>
      <c r="P22" s="52"/>
    </row>
    <row r="23" spans="2:16" ht="16.5">
      <c r="B23" s="50">
        <v>0.75</v>
      </c>
      <c r="C23" s="59"/>
      <c r="D23" s="62"/>
      <c r="E23" s="62"/>
      <c r="F23" s="62"/>
      <c r="G23" s="62"/>
      <c r="H23" s="61"/>
      <c r="I23" s="59"/>
      <c r="J23" s="62"/>
      <c r="K23" s="60"/>
      <c r="L23" s="62"/>
      <c r="M23" s="62"/>
      <c r="N23" s="61"/>
      <c r="O23" s="59"/>
      <c r="P23" s="52"/>
    </row>
    <row r="24" spans="2:16" ht="16.5">
      <c r="B24" s="49">
        <v>0.79166666666666663</v>
      </c>
      <c r="C24" s="59"/>
      <c r="D24" s="62"/>
      <c r="E24" s="60"/>
      <c r="F24" s="62"/>
      <c r="G24" s="62"/>
      <c r="H24" s="61"/>
      <c r="I24" s="59"/>
      <c r="J24" s="62"/>
      <c r="K24" s="60"/>
      <c r="L24" s="62"/>
      <c r="M24" s="62"/>
      <c r="N24" s="61"/>
      <c r="O24" s="59"/>
      <c r="P24" s="52"/>
    </row>
    <row r="25" spans="2:16" ht="16.5">
      <c r="B25" s="50">
        <v>0.83333333333333337</v>
      </c>
      <c r="C25" s="59"/>
      <c r="D25" s="62"/>
      <c r="E25" s="60"/>
      <c r="F25" s="62"/>
      <c r="G25" s="62"/>
      <c r="H25" s="61"/>
      <c r="I25" s="59"/>
      <c r="J25" s="62"/>
      <c r="K25" s="60"/>
      <c r="L25" s="62"/>
      <c r="M25" s="62"/>
      <c r="N25" s="61"/>
      <c r="O25" s="59"/>
      <c r="P25" s="52"/>
    </row>
    <row r="26" spans="2:16" ht="16.5">
      <c r="B26" s="49">
        <v>0.875</v>
      </c>
      <c r="C26" s="59"/>
      <c r="D26" s="60"/>
      <c r="E26" s="60"/>
      <c r="F26" s="62"/>
      <c r="G26" s="62"/>
      <c r="H26" s="61"/>
      <c r="I26" s="59"/>
      <c r="J26" s="62"/>
      <c r="K26" s="60"/>
      <c r="L26" s="62"/>
      <c r="M26" s="62"/>
      <c r="N26" s="61"/>
      <c r="O26" s="59"/>
      <c r="P26" s="52"/>
    </row>
    <row r="27" spans="2:16" ht="16.5">
      <c r="B27" s="50">
        <v>0.91666666666666663</v>
      </c>
      <c r="C27" s="59"/>
      <c r="D27" s="60"/>
      <c r="E27" s="60"/>
      <c r="F27" s="62"/>
      <c r="G27" s="62"/>
      <c r="H27" s="61"/>
      <c r="I27" s="59"/>
      <c r="J27" s="62"/>
      <c r="K27" s="60"/>
      <c r="L27" s="62"/>
      <c r="M27" s="62"/>
      <c r="N27" s="61"/>
      <c r="O27" s="59"/>
      <c r="P27" s="52"/>
    </row>
    <row r="28" spans="2:16" ht="16.5">
      <c r="B28" s="49">
        <v>0.95833333333333337</v>
      </c>
      <c r="C28" s="59"/>
      <c r="D28" s="60"/>
      <c r="E28" s="60"/>
      <c r="F28" s="62"/>
      <c r="G28" s="62"/>
      <c r="H28" s="61"/>
      <c r="I28" s="59"/>
      <c r="J28" s="62"/>
      <c r="K28" s="60"/>
      <c r="L28" s="62"/>
      <c r="M28" s="62"/>
      <c r="N28" s="61"/>
      <c r="O28" s="59"/>
      <c r="P28" s="52"/>
    </row>
    <row r="29" spans="2:16" ht="17.25" thickBot="1">
      <c r="B29" s="51" t="s">
        <v>9</v>
      </c>
      <c r="C29" s="59"/>
      <c r="D29" s="62"/>
      <c r="E29" s="60"/>
      <c r="F29" s="62"/>
      <c r="G29" s="62"/>
      <c r="H29" s="61"/>
      <c r="I29" s="63"/>
      <c r="J29" s="64"/>
      <c r="K29" s="65"/>
      <c r="L29" s="64"/>
      <c r="M29" s="64"/>
      <c r="N29" s="66"/>
      <c r="O29" s="42"/>
      <c r="P29" s="52"/>
    </row>
  </sheetData>
  <mergeCells count="10">
    <mergeCell ref="B1:P1"/>
    <mergeCell ref="B2:B4"/>
    <mergeCell ref="C2:H2"/>
    <mergeCell ref="F3:H3"/>
    <mergeCell ref="O2:O4"/>
    <mergeCell ref="P2:P4"/>
    <mergeCell ref="C3:E3"/>
    <mergeCell ref="I2:N2"/>
    <mergeCell ref="I3:K3"/>
    <mergeCell ref="L3:N3"/>
  </mergeCells>
  <phoneticPr fontId="2" type="noConversion"/>
  <pageMargins left="0.27" right="0.17" top="0.85" bottom="0.18" header="0.51181102362204722" footer="0.18"/>
  <pageSetup paperSize="9" scale="109" orientation="landscape" horizontalDpi="120" verticalDpi="14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26"/>
  </sheetPr>
  <dimension ref="A1:P29"/>
  <sheetViews>
    <sheetView showGridLines="0" zoomScale="115" zoomScaleNormal="115" workbookViewId="0">
      <selection activeCell="C5" sqref="C5:P29"/>
    </sheetView>
  </sheetViews>
  <sheetFormatPr defaultRowHeight="12.75"/>
  <cols>
    <col min="1" max="1" width="2.42578125" style="9" customWidth="1"/>
    <col min="2" max="14" width="7.85546875" style="9" customWidth="1"/>
    <col min="15" max="15" width="11.140625" style="9" customWidth="1"/>
    <col min="16" max="16" width="11" style="9" customWidth="1"/>
    <col min="17" max="16384" width="9.140625" style="9"/>
  </cols>
  <sheetData>
    <row r="1" spans="1:16" s="8" customFormat="1" ht="35.25" customHeight="1" thickBot="1">
      <c r="B1" s="133" t="s">
        <v>55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s="8" customFormat="1">
      <c r="B2" s="134" t="s">
        <v>0</v>
      </c>
      <c r="C2" s="136" t="s">
        <v>40</v>
      </c>
      <c r="D2" s="137"/>
      <c r="E2" s="137"/>
      <c r="F2" s="138"/>
      <c r="G2" s="138"/>
      <c r="H2" s="139"/>
      <c r="I2" s="136" t="s">
        <v>41</v>
      </c>
      <c r="J2" s="137"/>
      <c r="K2" s="137"/>
      <c r="L2" s="138"/>
      <c r="M2" s="138"/>
      <c r="N2" s="139"/>
      <c r="O2" s="142" t="s">
        <v>30</v>
      </c>
      <c r="P2" s="145" t="s">
        <v>31</v>
      </c>
    </row>
    <row r="3" spans="1:16" s="8" customFormat="1">
      <c r="B3" s="135"/>
      <c r="C3" s="148" t="s">
        <v>20</v>
      </c>
      <c r="D3" s="140"/>
      <c r="E3" s="149"/>
      <c r="F3" s="140" t="s">
        <v>21</v>
      </c>
      <c r="G3" s="140"/>
      <c r="H3" s="141"/>
      <c r="I3" s="148" t="s">
        <v>20</v>
      </c>
      <c r="J3" s="140"/>
      <c r="K3" s="149"/>
      <c r="L3" s="140" t="s">
        <v>21</v>
      </c>
      <c r="M3" s="140"/>
      <c r="N3" s="141"/>
      <c r="O3" s="143"/>
      <c r="P3" s="146"/>
    </row>
    <row r="4" spans="1:16" s="8" customFormat="1">
      <c r="B4" s="135"/>
      <c r="C4" s="23" t="s">
        <v>23</v>
      </c>
      <c r="D4" s="10" t="s">
        <v>24</v>
      </c>
      <c r="E4" s="43" t="s">
        <v>25</v>
      </c>
      <c r="F4" s="10" t="s">
        <v>22</v>
      </c>
      <c r="G4" s="10" t="s">
        <v>26</v>
      </c>
      <c r="H4" s="20" t="s">
        <v>27</v>
      </c>
      <c r="I4" s="23" t="s">
        <v>23</v>
      </c>
      <c r="J4" s="10" t="s">
        <v>24</v>
      </c>
      <c r="K4" s="43" t="s">
        <v>25</v>
      </c>
      <c r="L4" s="10" t="s">
        <v>22</v>
      </c>
      <c r="M4" s="10" t="s">
        <v>26</v>
      </c>
      <c r="N4" s="20" t="s">
        <v>27</v>
      </c>
      <c r="O4" s="144"/>
      <c r="P4" s="147"/>
    </row>
    <row r="5" spans="1:16" ht="16.5">
      <c r="A5" s="8"/>
      <c r="B5" s="48">
        <v>0</v>
      </c>
      <c r="C5" s="59"/>
      <c r="D5" s="62"/>
      <c r="E5" s="60"/>
      <c r="F5" s="62"/>
      <c r="G5" s="62"/>
      <c r="H5" s="61"/>
      <c r="I5" s="59"/>
      <c r="J5" s="62"/>
      <c r="K5" s="60"/>
      <c r="L5" s="62"/>
      <c r="M5" s="62"/>
      <c r="N5" s="61"/>
      <c r="O5" s="59"/>
      <c r="P5" s="52"/>
    </row>
    <row r="6" spans="1:16" ht="16.5">
      <c r="B6" s="49">
        <v>4.1666666666666664E-2</v>
      </c>
      <c r="C6" s="59"/>
      <c r="D6" s="62"/>
      <c r="E6" s="60"/>
      <c r="F6" s="62"/>
      <c r="G6" s="62"/>
      <c r="H6" s="61"/>
      <c r="I6" s="59"/>
      <c r="J6" s="62"/>
      <c r="K6" s="60"/>
      <c r="L6" s="62"/>
      <c r="M6" s="62"/>
      <c r="N6" s="61"/>
      <c r="O6" s="59"/>
      <c r="P6" s="52"/>
    </row>
    <row r="7" spans="1:16" ht="16.5">
      <c r="B7" s="49">
        <v>8.3333333333333329E-2</v>
      </c>
      <c r="C7" s="59"/>
      <c r="D7" s="62"/>
      <c r="E7" s="60"/>
      <c r="F7" s="62"/>
      <c r="G7" s="62"/>
      <c r="H7" s="61"/>
      <c r="I7" s="59"/>
      <c r="J7" s="62"/>
      <c r="K7" s="60"/>
      <c r="L7" s="62"/>
      <c r="M7" s="62"/>
      <c r="N7" s="61"/>
      <c r="O7" s="59"/>
      <c r="P7" s="52"/>
    </row>
    <row r="8" spans="1:16" ht="16.5">
      <c r="B8" s="49">
        <v>0.125</v>
      </c>
      <c r="C8" s="59"/>
      <c r="D8" s="62"/>
      <c r="E8" s="60"/>
      <c r="F8" s="62"/>
      <c r="G8" s="62"/>
      <c r="H8" s="61"/>
      <c r="I8" s="59"/>
      <c r="J8" s="62"/>
      <c r="K8" s="60"/>
      <c r="L8" s="62"/>
      <c r="M8" s="62"/>
      <c r="N8" s="61"/>
      <c r="O8" s="59"/>
      <c r="P8" s="52"/>
    </row>
    <row r="9" spans="1:16" ht="16.5">
      <c r="B9" s="49">
        <v>0.16666666666666666</v>
      </c>
      <c r="C9" s="59"/>
      <c r="D9" s="62"/>
      <c r="E9" s="60"/>
      <c r="F9" s="62"/>
      <c r="G9" s="62"/>
      <c r="H9" s="61"/>
      <c r="I9" s="59"/>
      <c r="J9" s="62"/>
      <c r="K9" s="60"/>
      <c r="L9" s="62"/>
      <c r="M9" s="62"/>
      <c r="N9" s="61"/>
      <c r="O9" s="59"/>
      <c r="P9" s="52"/>
    </row>
    <row r="10" spans="1:16" ht="16.5">
      <c r="B10" s="49">
        <v>0.20833333333333334</v>
      </c>
      <c r="C10" s="59"/>
      <c r="D10" s="62"/>
      <c r="E10" s="60"/>
      <c r="F10" s="62"/>
      <c r="G10" s="62"/>
      <c r="H10" s="61"/>
      <c r="I10" s="59"/>
      <c r="J10" s="62"/>
      <c r="K10" s="60"/>
      <c r="L10" s="62"/>
      <c r="M10" s="62"/>
      <c r="N10" s="61"/>
      <c r="O10" s="59"/>
      <c r="P10" s="52"/>
    </row>
    <row r="11" spans="1:16" ht="16.5">
      <c r="B11" s="49">
        <v>0.25</v>
      </c>
      <c r="C11" s="59"/>
      <c r="D11" s="62"/>
      <c r="E11" s="60"/>
      <c r="F11" s="62"/>
      <c r="G11" s="62"/>
      <c r="H11" s="61"/>
      <c r="I11" s="59"/>
      <c r="J11" s="62"/>
      <c r="K11" s="60"/>
      <c r="L11" s="62"/>
      <c r="M11" s="62"/>
      <c r="N11" s="61"/>
      <c r="O11" s="59"/>
      <c r="P11" s="52"/>
    </row>
    <row r="12" spans="1:16" ht="16.5">
      <c r="B12" s="49">
        <v>0.29166666666666669</v>
      </c>
      <c r="C12" s="59"/>
      <c r="D12" s="62"/>
      <c r="E12" s="60"/>
      <c r="F12" s="62"/>
      <c r="G12" s="62"/>
      <c r="H12" s="61"/>
      <c r="I12" s="59"/>
      <c r="J12" s="62"/>
      <c r="K12" s="60"/>
      <c r="L12" s="62"/>
      <c r="M12" s="62"/>
      <c r="N12" s="61"/>
      <c r="O12" s="59"/>
      <c r="P12" s="52"/>
    </row>
    <row r="13" spans="1:16" ht="16.5">
      <c r="B13" s="49">
        <v>0.33333333333333331</v>
      </c>
      <c r="C13" s="59"/>
      <c r="D13" s="62"/>
      <c r="E13" s="60"/>
      <c r="F13" s="62"/>
      <c r="G13" s="62"/>
      <c r="H13" s="61"/>
      <c r="I13" s="59"/>
      <c r="J13" s="62"/>
      <c r="K13" s="60"/>
      <c r="L13" s="62"/>
      <c r="M13" s="62"/>
      <c r="N13" s="61"/>
      <c r="O13" s="59"/>
      <c r="P13" s="52"/>
    </row>
    <row r="14" spans="1:16" ht="16.5">
      <c r="B14" s="49">
        <v>0.375</v>
      </c>
      <c r="C14" s="59"/>
      <c r="D14" s="62"/>
      <c r="E14" s="60"/>
      <c r="F14" s="62"/>
      <c r="G14" s="62"/>
      <c r="H14" s="61"/>
      <c r="I14" s="59"/>
      <c r="J14" s="62"/>
      <c r="K14" s="60"/>
      <c r="L14" s="62"/>
      <c r="M14" s="62"/>
      <c r="N14" s="61"/>
      <c r="O14" s="59"/>
      <c r="P14" s="52"/>
    </row>
    <row r="15" spans="1:16" ht="16.5">
      <c r="B15" s="49">
        <v>0.41666666666666669</v>
      </c>
      <c r="C15" s="59"/>
      <c r="D15" s="62"/>
      <c r="E15" s="60"/>
      <c r="F15" s="62"/>
      <c r="G15" s="62"/>
      <c r="H15" s="61"/>
      <c r="I15" s="59"/>
      <c r="J15" s="62"/>
      <c r="K15" s="60"/>
      <c r="L15" s="62"/>
      <c r="M15" s="62"/>
      <c r="N15" s="61"/>
      <c r="O15" s="59"/>
      <c r="P15" s="52"/>
    </row>
    <row r="16" spans="1:16" ht="16.5">
      <c r="B16" s="49">
        <v>0.45833333333333331</v>
      </c>
      <c r="C16" s="59"/>
      <c r="D16" s="62"/>
      <c r="E16" s="62"/>
      <c r="F16" s="62"/>
      <c r="G16" s="62"/>
      <c r="H16" s="61"/>
      <c r="I16" s="59"/>
      <c r="J16" s="62"/>
      <c r="K16" s="60"/>
      <c r="L16" s="62"/>
      <c r="M16" s="62"/>
      <c r="N16" s="61"/>
      <c r="O16" s="59"/>
      <c r="P16" s="52"/>
    </row>
    <row r="17" spans="2:16" ht="16.5">
      <c r="B17" s="49">
        <v>0.5</v>
      </c>
      <c r="C17" s="59"/>
      <c r="D17" s="62"/>
      <c r="E17" s="60"/>
      <c r="F17" s="62"/>
      <c r="G17" s="62"/>
      <c r="H17" s="61"/>
      <c r="I17" s="59"/>
      <c r="J17" s="62"/>
      <c r="K17" s="60"/>
      <c r="L17" s="62"/>
      <c r="M17" s="62"/>
      <c r="N17" s="61"/>
      <c r="O17" s="59"/>
      <c r="P17" s="52"/>
    </row>
    <row r="18" spans="2:16" ht="16.5">
      <c r="B18" s="49">
        <v>0.54166666666666663</v>
      </c>
      <c r="C18" s="59"/>
      <c r="D18" s="62"/>
      <c r="E18" s="60"/>
      <c r="F18" s="62"/>
      <c r="G18" s="62"/>
      <c r="H18" s="61"/>
      <c r="I18" s="59"/>
      <c r="J18" s="62"/>
      <c r="K18" s="60"/>
      <c r="L18" s="62"/>
      <c r="M18" s="62"/>
      <c r="N18" s="61"/>
      <c r="O18" s="59"/>
      <c r="P18" s="52"/>
    </row>
    <row r="19" spans="2:16" ht="16.5">
      <c r="B19" s="50">
        <v>0.58333333333333337</v>
      </c>
      <c r="C19" s="59"/>
      <c r="D19" s="62"/>
      <c r="E19" s="60"/>
      <c r="F19" s="62"/>
      <c r="G19" s="62"/>
      <c r="H19" s="61"/>
      <c r="I19" s="59"/>
      <c r="J19" s="62"/>
      <c r="K19" s="60"/>
      <c r="L19" s="62"/>
      <c r="M19" s="62"/>
      <c r="N19" s="61"/>
      <c r="O19" s="59"/>
      <c r="P19" s="52"/>
    </row>
    <row r="20" spans="2:16" ht="16.5">
      <c r="B20" s="49">
        <v>0.625</v>
      </c>
      <c r="C20" s="59"/>
      <c r="D20" s="62"/>
      <c r="E20" s="60"/>
      <c r="F20" s="62"/>
      <c r="G20" s="62"/>
      <c r="H20" s="61"/>
      <c r="I20" s="59"/>
      <c r="J20" s="62"/>
      <c r="K20" s="60"/>
      <c r="L20" s="62"/>
      <c r="M20" s="62"/>
      <c r="N20" s="61"/>
      <c r="O20" s="59"/>
      <c r="P20" s="52"/>
    </row>
    <row r="21" spans="2:16" ht="16.5">
      <c r="B21" s="50">
        <v>0.66666666666666663</v>
      </c>
      <c r="C21" s="59"/>
      <c r="D21" s="62"/>
      <c r="E21" s="60"/>
      <c r="F21" s="62"/>
      <c r="G21" s="62"/>
      <c r="H21" s="61"/>
      <c r="I21" s="59"/>
      <c r="J21" s="62"/>
      <c r="K21" s="60"/>
      <c r="L21" s="62"/>
      <c r="M21" s="62"/>
      <c r="N21" s="61"/>
      <c r="O21" s="59"/>
      <c r="P21" s="52"/>
    </row>
    <row r="22" spans="2:16" ht="16.5">
      <c r="B22" s="49">
        <v>0.70833333333333337</v>
      </c>
      <c r="C22" s="59"/>
      <c r="D22" s="62"/>
      <c r="E22" s="62"/>
      <c r="F22" s="62"/>
      <c r="G22" s="62"/>
      <c r="H22" s="61"/>
      <c r="I22" s="59"/>
      <c r="J22" s="62"/>
      <c r="K22" s="60"/>
      <c r="L22" s="62"/>
      <c r="M22" s="62"/>
      <c r="N22" s="61"/>
      <c r="O22" s="59"/>
      <c r="P22" s="52"/>
    </row>
    <row r="23" spans="2:16" ht="16.5">
      <c r="B23" s="50">
        <v>0.75</v>
      </c>
      <c r="C23" s="59"/>
      <c r="D23" s="62"/>
      <c r="E23" s="62"/>
      <c r="F23" s="62"/>
      <c r="G23" s="62"/>
      <c r="H23" s="61"/>
      <c r="I23" s="59"/>
      <c r="J23" s="62"/>
      <c r="K23" s="60"/>
      <c r="L23" s="62"/>
      <c r="M23" s="62"/>
      <c r="N23" s="61"/>
      <c r="O23" s="59"/>
      <c r="P23" s="52"/>
    </row>
    <row r="24" spans="2:16" ht="16.5">
      <c r="B24" s="49">
        <v>0.79166666666666663</v>
      </c>
      <c r="C24" s="59"/>
      <c r="D24" s="62"/>
      <c r="E24" s="60"/>
      <c r="F24" s="62"/>
      <c r="G24" s="62"/>
      <c r="H24" s="61"/>
      <c r="I24" s="59"/>
      <c r="J24" s="62"/>
      <c r="K24" s="60"/>
      <c r="L24" s="62"/>
      <c r="M24" s="62"/>
      <c r="N24" s="61"/>
      <c r="O24" s="59"/>
      <c r="P24" s="52"/>
    </row>
    <row r="25" spans="2:16" ht="16.5">
      <c r="B25" s="50">
        <v>0.83333333333333337</v>
      </c>
      <c r="C25" s="59"/>
      <c r="D25" s="62"/>
      <c r="E25" s="60"/>
      <c r="F25" s="62"/>
      <c r="G25" s="62"/>
      <c r="H25" s="61"/>
      <c r="I25" s="59"/>
      <c r="J25" s="62"/>
      <c r="K25" s="60"/>
      <c r="L25" s="62"/>
      <c r="M25" s="62"/>
      <c r="N25" s="61"/>
      <c r="O25" s="59"/>
      <c r="P25" s="52"/>
    </row>
    <row r="26" spans="2:16" ht="16.5">
      <c r="B26" s="49">
        <v>0.875</v>
      </c>
      <c r="C26" s="59"/>
      <c r="D26" s="60"/>
      <c r="E26" s="60"/>
      <c r="F26" s="62"/>
      <c r="G26" s="62"/>
      <c r="H26" s="61"/>
      <c r="I26" s="59"/>
      <c r="J26" s="62"/>
      <c r="K26" s="60"/>
      <c r="L26" s="62"/>
      <c r="M26" s="62"/>
      <c r="N26" s="61"/>
      <c r="O26" s="59"/>
      <c r="P26" s="52"/>
    </row>
    <row r="27" spans="2:16" ht="16.5">
      <c r="B27" s="50">
        <v>0.91666666666666663</v>
      </c>
      <c r="C27" s="59"/>
      <c r="D27" s="60"/>
      <c r="E27" s="60"/>
      <c r="F27" s="62"/>
      <c r="G27" s="62"/>
      <c r="H27" s="61"/>
      <c r="I27" s="59"/>
      <c r="J27" s="62"/>
      <c r="K27" s="60"/>
      <c r="L27" s="62"/>
      <c r="M27" s="62"/>
      <c r="N27" s="61"/>
      <c r="O27" s="59"/>
      <c r="P27" s="52"/>
    </row>
    <row r="28" spans="2:16" ht="16.5">
      <c r="B28" s="49">
        <v>0.95833333333333337</v>
      </c>
      <c r="C28" s="59"/>
      <c r="D28" s="60"/>
      <c r="E28" s="60"/>
      <c r="F28" s="62"/>
      <c r="G28" s="62"/>
      <c r="H28" s="61"/>
      <c r="I28" s="59"/>
      <c r="J28" s="62"/>
      <c r="K28" s="60"/>
      <c r="L28" s="62"/>
      <c r="M28" s="62"/>
      <c r="N28" s="61"/>
      <c r="O28" s="59"/>
      <c r="P28" s="52"/>
    </row>
    <row r="29" spans="2:16" ht="17.25" thickBot="1">
      <c r="B29" s="51" t="s">
        <v>9</v>
      </c>
      <c r="C29" s="59"/>
      <c r="D29" s="62"/>
      <c r="E29" s="60"/>
      <c r="F29" s="62"/>
      <c r="G29" s="62"/>
      <c r="H29" s="61"/>
      <c r="I29" s="63"/>
      <c r="J29" s="64"/>
      <c r="K29" s="65"/>
      <c r="L29" s="64"/>
      <c r="M29" s="64"/>
      <c r="N29" s="66"/>
      <c r="O29" s="42"/>
      <c r="P29" s="52"/>
    </row>
  </sheetData>
  <mergeCells count="10">
    <mergeCell ref="B1:P1"/>
    <mergeCell ref="B2:B4"/>
    <mergeCell ref="C2:H2"/>
    <mergeCell ref="I2:N2"/>
    <mergeCell ref="O2:O4"/>
    <mergeCell ref="P2:P4"/>
    <mergeCell ref="C3:E3"/>
    <mergeCell ref="F3:H3"/>
    <mergeCell ref="I3:K3"/>
    <mergeCell ref="L3:N3"/>
  </mergeCells>
  <phoneticPr fontId="2" type="noConversion"/>
  <pageMargins left="0.27" right="0.17" top="0.85" bottom="0.18" header="0.51181102362204722" footer="0.18"/>
  <pageSetup paperSize="9" scale="109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СЭВ-110</vt:lpstr>
      <vt:lpstr>СЭВ-35</vt:lpstr>
      <vt:lpstr>Т-1</vt:lpstr>
      <vt:lpstr>Т-2</vt:lpstr>
      <vt:lpstr>ВЛ-10 кВ</vt:lpstr>
      <vt:lpstr>U НА I  СШ</vt:lpstr>
      <vt:lpstr>U НА II  СШ </vt:lpstr>
      <vt:lpstr>'U НА I  СШ'!Область_печати</vt:lpstr>
      <vt:lpstr>'U НА II  СШ '!Область_печати</vt:lpstr>
      <vt:lpstr>'ВЛ-10 кВ'!Область_печати</vt:lpstr>
      <vt:lpstr>'СЭВ-35'!Область_печати</vt:lpstr>
      <vt:lpstr>'Т-1'!Область_печати</vt:lpstr>
      <vt:lpstr>'Т-2'!Область_печати</vt:lpstr>
    </vt:vector>
  </TitlesOfParts>
  <Company>VologdaEnergo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© В.Зорин</dc:creator>
  <cp:lastModifiedBy>santonov</cp:lastModifiedBy>
  <cp:lastPrinted>2013-05-20T10:20:26Z</cp:lastPrinted>
  <dcterms:created xsi:type="dcterms:W3CDTF">2006-03-29T07:25:57Z</dcterms:created>
  <dcterms:modified xsi:type="dcterms:W3CDTF">2013-05-20T10:21:29Z</dcterms:modified>
</cp:coreProperties>
</file>